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47" i="8"/>
  <c r="L147" i="8"/>
  <c r="K147" i="8"/>
  <c r="A146" i="8"/>
  <c r="A145" i="8"/>
  <c r="N147" i="8"/>
  <c r="N57" i="8"/>
  <c r="E24" i="8" l="1"/>
  <c r="E153" i="8" l="1"/>
  <c r="D184" i="8" s="1"/>
  <c r="D40" i="8" s="1"/>
  <c r="F174" i="8"/>
  <c r="D185" i="8" s="1"/>
  <c r="D41" i="8" s="1"/>
  <c r="E40" i="8" l="1"/>
  <c r="E184" i="8"/>
  <c r="C149" i="8" l="1"/>
  <c r="M57" i="8"/>
  <c r="C62" i="8" s="1"/>
  <c r="L57" i="8"/>
  <c r="K57" i="8"/>
  <c r="C61" i="8" s="1"/>
  <c r="A52" i="8"/>
  <c r="A53" i="8" s="1"/>
  <c r="A54" i="8" s="1"/>
  <c r="A55" i="8" s="1"/>
  <c r="A56" i="8" s="1"/>
</calcChain>
</file>

<file path=xl/sharedStrings.xml><?xml version="1.0" encoding="utf-8"?>
<sst xmlns="http://schemas.openxmlformats.org/spreadsheetml/2006/main" count="698" uniqueCount="300">
  <si>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</si>
  <si>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</si>
  <si>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</si>
  <si>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</si>
  <si>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</si>
  <si>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</si>
  <si>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</si>
  <si>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</si>
  <si>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</si>
  <si>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</si>
  <si>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</si>
  <si>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</si>
  <si>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</si>
  <si>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</si>
  <si>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</si>
  <si>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</si>
  <si>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</si>
  <si>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</si>
  <si>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</si>
  <si>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</si>
  <si>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</si>
  <si>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</si>
  <si>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</si>
  <si>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</si>
  <si>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</si>
  <si>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</si>
  <si>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</si>
  <si>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</si>
  <si>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</si>
  <si>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</si>
  <si>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</si>
  <si>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</si>
  <si>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</si>
  <si>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</si>
  <si>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</si>
  <si>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</si>
  <si>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</si>
  <si>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</si>
  <si>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</si>
  <si>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</si>
  <si>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</si>
  <si>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</si>
  <si>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</si>
  <si>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</si>
  <si>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</si>
  <si>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</si>
  <si>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</si>
  <si>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</si>
  <si>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</si>
  <si>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</si>
  <si>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</si>
  <si>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</si>
  <si>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</si>
  <si>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</si>
  <si>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</si>
  <si>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</si>
  <si>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</si>
  <si>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</si>
  <si>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</si>
  <si>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</si>
  <si>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</si>
  <si>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</si>
  <si>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</si>
  <si>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</si>
  <si>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</si>
  <si>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</si>
  <si>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</si>
  <si>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</si>
  <si>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</si>
  <si>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</si>
  <si>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</si>
  <si>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</si>
  <si>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</si>
  <si>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</si>
  <si>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</si>
  <si>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</si>
  <si>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</si>
  <si>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</si>
  <si>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</si>
  <si>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</si>
  <si>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</si>
  <si>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</si>
  <si>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</si>
  <si>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</si>
  <si>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</si>
  <si>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</si>
  <si>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</si>
  <si>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</si>
  <si>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</si>
  <si>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</si>
  <si>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</si>
  <si>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</si>
  <si>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</si>
  <si>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</si>
  <si>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</si>
  <si>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</si>
  <si>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</si>
  <si>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</si>
  <si>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</si>
  <si>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</si>
  <si>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</si>
  <si>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</si>
  <si>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</si>
  <si>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</si>
  <si>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</si>
  <si>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</si>
  <si>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</si>
  <si>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</si>
  <si>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</si>
  <si>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</si>
  <si>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</si>
  <si>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</si>
  <si>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</si>
  <si>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</si>
  <si>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</si>
  <si>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</si>
  <si>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</si>
  <si>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</si>
  <si>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</si>
  <si>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</si>
  <si>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</si>
  <si>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</si>
  <si>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</si>
  <si>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</si>
  <si>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</si>
  <si>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</si>
  <si>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</si>
  <si>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</si>
  <si>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</si>
  <si>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</si>
  <si>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</si>
  <si>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</si>
  <si>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</si>
  <si>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</si>
  <si>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</si>
  <si>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</si>
  <si>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</si>
  <si>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</si>
  <si>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</si>
  <si>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</si>
  <si>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</si>
  <si>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</si>
  <si>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</si>
  <si>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</si>
  <si>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</si>
  <si>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</si>
  <si>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</si>
  <si>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</si>
  <si>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</si>
  <si>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</si>
  <si>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</si>
  <si>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</si>
  <si>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</si>
  <si>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</si>
  <si>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</si>
  <si>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</si>
  <si>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</si>
  <si>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</si>
  <si>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</si>
  <si>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</si>
  <si>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</si>
  <si>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DESARROLLO INTEGRAL SOSTENIBLE ENERGIA VITAL</t>
  </si>
  <si>
    <t>FAMILIAR</t>
  </si>
  <si>
    <t>MODALIDAD FAMILIAR</t>
  </si>
  <si>
    <t>N/A</t>
  </si>
  <si>
    <t>X</t>
  </si>
  <si>
    <t>BR LA POPA 4B 10</t>
  </si>
  <si>
    <t>CALLE CENTRAL</t>
  </si>
  <si>
    <t>BARRIO CENTRAL</t>
  </si>
  <si>
    <t>BARRIO CENTRO</t>
  </si>
  <si>
    <t>BILIOTECA MUNICIPAL</t>
  </si>
  <si>
    <t>HEREDIA</t>
  </si>
  <si>
    <t>BARRIO HONDA</t>
  </si>
  <si>
    <t>BR CENTRO 4 48</t>
  </si>
  <si>
    <t>CAÑOS DE AGUAS</t>
  </si>
  <si>
    <t>PIEDRAS DE MOLER</t>
  </si>
  <si>
    <t>BONGO, CAPUCHO, PUNTA DE PIEDRA</t>
  </si>
  <si>
    <t>PIEDRAS PINTADAS</t>
  </si>
  <si>
    <t>CALLE 11 CARRERA 7 # 11-08</t>
  </si>
  <si>
    <t>ZAPAYAN</t>
  </si>
  <si>
    <t>BOMBA</t>
  </si>
  <si>
    <t>CDI SIN ARRIENDO</t>
  </si>
  <si>
    <t>CDI INSTITUCIONAL SIN ARRIENDO</t>
  </si>
  <si>
    <t>ICBF REGIONAL MAGDALENA</t>
  </si>
  <si>
    <t>COORPORACION MULTIACTIVA EMPRENDER</t>
  </si>
  <si>
    <t>LOS PUNTOS Y DIRECCIONES RELACIONADOS NO COINCIDEN CON LOS QUE SE DEFINEN EN LA GEOREFERENCIACION DEL PLIEGO</t>
  </si>
  <si>
    <t>COORDINADOR CDI SIN ARRIENDO</t>
  </si>
  <si>
    <t>PROFESIONAL APOYO PSICOSOCIAL CDI SIN ARRIENDO</t>
  </si>
  <si>
    <t>COORDINADOR MODALIDAD FAMILIAR</t>
  </si>
  <si>
    <t>PROFESIONAL APOYO PSICOSOCIAL MODALIDAD FAMILIAR</t>
  </si>
  <si>
    <t>1/180</t>
  </si>
  <si>
    <t>5/1300</t>
  </si>
  <si>
    <t>10/1300</t>
  </si>
  <si>
    <t>YIRA DEL CARMEN DE LA HOZ ZUÑIGA</t>
  </si>
  <si>
    <t>LICENCIADA EN EDUCACION FISICA RECREACION Y DEPORTE</t>
  </si>
  <si>
    <t>UNIVERSIDAD DE PAMPLONA</t>
  </si>
  <si>
    <t>CORPORACION SER SOCIAL</t>
  </si>
  <si>
    <t>03/12/2009 A 21/12/2012</t>
  </si>
  <si>
    <t>COORDINADORA MUNICIPAL EN EDUCACION DIRIGIDA EN PRIMERA INFANCIA</t>
  </si>
  <si>
    <t>LA CERTIFICACION DEL FOLIO 114 HABILITA</t>
  </si>
  <si>
    <t>KELLY JOHANA RODRIGUEZ PEREZ</t>
  </si>
  <si>
    <t>UNIVERSIDAD DEL MAGDALENA</t>
  </si>
  <si>
    <t>PSICOLOGO</t>
  </si>
  <si>
    <t>APOYO PSICOSOCIAL</t>
  </si>
  <si>
    <t>LA CERTIFICACION DEL FOLIO 154 HABILITA</t>
  </si>
  <si>
    <t>JESUS ALBERTO BARRANCO FEBRERO</t>
  </si>
  <si>
    <t>LICENCIADO EN EDUCACION BASICA CON ENFASIS EN CIENCIAS SOCIALES</t>
  </si>
  <si>
    <t>UNIVERSIDAD DEL ATLANTICO</t>
  </si>
  <si>
    <t>FUNDACION ENERGIA VITAL</t>
  </si>
  <si>
    <t>09/09/2013 - ACTUALMENTE</t>
  </si>
  <si>
    <t>LA CERTIFICACION DEL FOLIO 174 HABILITA</t>
  </si>
  <si>
    <t>LUZ MARY TOLOZA PARODYS</t>
  </si>
  <si>
    <t>LICENCIADO EN EDUCACION BASICA CON ENFASIS EN HUMANIDADES LENGUAS CASTELLANAS</t>
  </si>
  <si>
    <t>SERVICIOS INTEGRALES DE SALUD DEL MAGDALENA</t>
  </si>
  <si>
    <t>COORDINADOR PROGRAMA ATENCION A LA PRIMERA INFANCIA</t>
  </si>
  <si>
    <t>17/01/2011 A 28/02/2013</t>
  </si>
  <si>
    <t>LA CERTIFICACION DEL FOLIO 190 HABILITA</t>
  </si>
  <si>
    <t>LUIS JOAQUIN VIZCAINO JIMENEZ</t>
  </si>
  <si>
    <t>LICENCIADO EN CIENCIAS DE LA TECNOLOGIA</t>
  </si>
  <si>
    <t>LA CERTIFICACION DEL FOLIO 206 HABILITA</t>
  </si>
  <si>
    <t>ROBERTO JAVIER ARAGON PEREZ</t>
  </si>
  <si>
    <t>LICENCIADO EN EDUCACION BASICA CON ENFASIS EN ESPAÑOL Y LITERATURA</t>
  </si>
  <si>
    <t>LA CERTIFICACION DEL FOLIO 231 HABILITA</t>
  </si>
  <si>
    <t>JULIA MARIA SALGADO GOMEZ</t>
  </si>
  <si>
    <t>CORPORACION EDUCATIVA MAYOR DEL DESARROLLO SIMON BOLIVAR</t>
  </si>
  <si>
    <t>17/01/2011 A 30/01/2013</t>
  </si>
  <si>
    <t>LA CERTIFICACION DEL FOLIO 260 HABILITA</t>
  </si>
  <si>
    <t>GABRIEL FRANCISCO POSADA ACOSTA</t>
  </si>
  <si>
    <t>UNIVERSIDAD COOPERATIVA DE COLOMBIA</t>
  </si>
  <si>
    <t>09/09/2013 A 30/09/2014</t>
  </si>
  <si>
    <t>LA CERTIFICACION DEL FOLIO 278 HABILITA</t>
  </si>
  <si>
    <t>ZUHEY DEL CARMEN SHILLER SALAS</t>
  </si>
  <si>
    <t>LA CERTIFICACION DEL FOLIO 290 HABILITA</t>
  </si>
  <si>
    <t xml:space="preserve">ELIETH VANESSA CERRA MAURY </t>
  </si>
  <si>
    <t>LA CERTIFICACION DEL FOLIO 304 HABILITA</t>
  </si>
  <si>
    <t>FABIAN PINEDA MORENO</t>
  </si>
  <si>
    <t>UNIVERSIDAD ANTONIO NARIÑO</t>
  </si>
  <si>
    <t>01/11/2013 - ACTUALMENTE</t>
  </si>
  <si>
    <t>LA CERTIFICACION DEL FOLIO 321 HABILITA</t>
  </si>
  <si>
    <t>LAURA MARIA GONZALEZ ARAGON</t>
  </si>
  <si>
    <t>UNIVERSIDAD METROPOLITANA</t>
  </si>
  <si>
    <t>LA CERTIFICACION DEL FOLIO 350 HABILITA</t>
  </si>
  <si>
    <t>SARAY PATRICIA ALMANZA PADILLA</t>
  </si>
  <si>
    <t>TRABAJADORA SOCIAL</t>
  </si>
  <si>
    <t>UNIVERSIDAD SIMON BOLIVAR</t>
  </si>
  <si>
    <t>LA CERTIFICACION DEL FOLIO 373 HABILITA</t>
  </si>
  <si>
    <t>JHON RODRIGO ALVARADO LUGO</t>
  </si>
  <si>
    <t>FUPARCIS</t>
  </si>
  <si>
    <t>01/02/2011 A 30/01/2012</t>
  </si>
  <si>
    <t>LA CERTIFICACION DEL FOLIO 404 HABILITA</t>
  </si>
  <si>
    <t>DALILA MARIA BARRANCO FERRER</t>
  </si>
  <si>
    <t>LA CERTIFICACION DEL FOLIO 430 HABILITA</t>
  </si>
  <si>
    <t>YASMIN DEL AMPARO PAEZ REDONDO</t>
  </si>
  <si>
    <t>LA CERTIFICACION DEL FOLIO 468 HABILITA</t>
  </si>
  <si>
    <t>ESTEFANNY JOHANI ALEMAN JIMENEZ</t>
  </si>
  <si>
    <t>LA CERTIFICACION DEL FOLIO 493 HABILITA</t>
  </si>
  <si>
    <t>COORDINADOR GENERAL CDI SIN ARRIENDO</t>
  </si>
  <si>
    <t>PROFESIONAL APOYO PEDAGOGICO CDI SIN ARRIENDO</t>
  </si>
  <si>
    <t>FINANCIERO CDI SIN ARRIENDO</t>
  </si>
  <si>
    <t>COORDINADOR GENERAL MODALIDAD FAMILIAR</t>
  </si>
  <si>
    <t>PROFESIONAL APOYO PEDAGOGICO MODALIDAD FAMILIAR</t>
  </si>
  <si>
    <t>FINANCIERO MODALIDAD FAMILIAR</t>
  </si>
  <si>
    <t>2/1300</t>
  </si>
  <si>
    <t>1/1300</t>
  </si>
  <si>
    <t>CARMEN ROSA GONZALEZ MEJIA</t>
  </si>
  <si>
    <t>LICENCIADA EN CIENCIAS DE LA EDUCACION ESPECIALIDAD EN CIENCIA SOCIALES Y ECONOMICAS</t>
  </si>
  <si>
    <t>17/01/2011 A 30/03/2013</t>
  </si>
  <si>
    <t>COORDINADOR PROGRAMA ATENCION PSICOSOCIAL A FAMILIAS VULNERABLES</t>
  </si>
  <si>
    <t>JUAN ALBERTO ROMERO MOZO</t>
  </si>
  <si>
    <t>LICENCIADA EN CIENCIAS DE LA EDUCACION ESPECIALIDAD EN CIENCIA SOCIALES</t>
  </si>
  <si>
    <t>LA CERTIFICACION DEL FOLIO 537 HABILITA. SOLICITAR CONTRATO</t>
  </si>
  <si>
    <t>CARLOS HERNAN REALES RIVERA</t>
  </si>
  <si>
    <t>CONTADOR PUBLICO</t>
  </si>
  <si>
    <t>01/02/2011 A 30/08/2013</t>
  </si>
  <si>
    <t>LA CERTIFICACION DEL FOLIO 549 HABILITA.</t>
  </si>
  <si>
    <t>PROFESIONAL FINANCIERO</t>
  </si>
  <si>
    <t>JUANA FRANCISCA ULLOA MOYA</t>
  </si>
  <si>
    <t>LICENCIADA EN LENGUAS CASTELLANAS Y EDUCACION</t>
  </si>
  <si>
    <t>15/08/2012 - ACTUALMENTE</t>
  </si>
  <si>
    <t>LA CERTIFICACION DEL FOLIO 565 HABILITA.</t>
  </si>
  <si>
    <t>LEMIS VERDORREN DE ALA CRUZ</t>
  </si>
  <si>
    <t>LICENCIADA EN EDUCACION FISICA RECREACION Y DEPORTES</t>
  </si>
  <si>
    <t>01/11/2012 - ACTUALMENTE</t>
  </si>
  <si>
    <t>LA CERTIFICACION DEL FOLIO 591 HABILITA.</t>
  </si>
  <si>
    <t>EUNICE ELENA DE LA ROSA MORELLY</t>
  </si>
  <si>
    <t>JARDIN INFANTIL MI CASITA</t>
  </si>
  <si>
    <t>02/02/1998 A 28/11/2003</t>
  </si>
  <si>
    <t xml:space="preserve">COORDINADORA </t>
  </si>
  <si>
    <t>LA CERTIFICACION DEL FOLIO 632 HABILITA.</t>
  </si>
  <si>
    <t>JOSE TOMAS DE AVILA PALACIO</t>
  </si>
  <si>
    <t>LICENCIADA EN EDUCACION INFANTIL</t>
  </si>
  <si>
    <t>LA CERTIFICACION DEL FOLIO 618 HABILITA.</t>
  </si>
  <si>
    <t>JULIAN HUMBERTO SANCHEZ RODRIGUEZ</t>
  </si>
  <si>
    <t>ADMINISTRACION DE EMPRESAS</t>
  </si>
  <si>
    <t>UNIVERSIDAD AUTONOMA DE BUCARAMANGA</t>
  </si>
  <si>
    <t>INGENIERIA &amp; CONSULTORIA DEL CARIBE SA</t>
  </si>
  <si>
    <t>01/06/2010 A 30/06/2012</t>
  </si>
  <si>
    <t>LA CERTIFICACION DEL FOLIO 606 HABILITA.</t>
  </si>
  <si>
    <t>NO SE PUEDE PUNTUAR YA QUE SE PRESENTO EN OTRA PROPUESTA</t>
  </si>
  <si>
    <t xml:space="preserve"> ESTA EXPERIENCIA LA PRESENTAN TANTO PARA LA EXPERIENCIA MINIMA REQUERIDA COMO PARA LA ADICIONAL FAVOR INFORMAR CUANTOS MESES PARA CADA UNA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</si>
</sst>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wrapText="1"/>
    </xf>
    <xf numFmtId="0" fontId="9" fillId="2" borderId="1" xfId="0" applyFont="1" applyFill="1" applyBorder="1" applyAlignment="1">
      <alignment horizontal="center" vertical="center" wrapText="1"/>
    </xf>
    <xf numFmtId="0" fontId="0" fillId="4" borderId="1" xfId="0" applyFill="1" applyBorder="1" applyAlignment="1">
      <alignment horizontal="center" vertical="center"/>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4" fillId="4" borderId="1" xfId="0"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11" fillId="0" borderId="1" xfId="0"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0" fillId="4"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5" xfId="0" applyFill="1" applyBorder="1" applyAlignment="1">
      <alignment horizontal="center"/>
    </xf>
    <xf numFmtId="0" fontId="0" fillId="0" borderId="14" xfId="0" applyFill="1" applyBorder="1" applyAlignment="1">
      <alignment horizontal="center"/>
    </xf>
    <xf numFmtId="0" fontId="0" fillId="0" borderId="5" xfId="0" applyBorder="1" applyAlignment="1">
      <alignment horizontal="center" vertical="center"/>
    </xf>
    <xf numFmtId="0" fontId="0" fillId="0" borderId="14" xfId="0" applyBorder="1" applyAlignment="1">
      <alignment horizontal="center" vertical="center"/>
    </xf>
    <xf numFmtId="0" fontId="19"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4" borderId="15" xfId="0" applyFill="1" applyBorder="1" applyAlignment="1">
      <alignment horizontal="center" vertical="center"/>
    </xf>
    <xf numFmtId="0" fontId="0" fillId="4" borderId="12" xfId="0" applyFill="1" applyBorder="1" applyAlignment="1">
      <alignment horizontal="center" vertical="center"/>
    </xf>
    <xf numFmtId="0" fontId="0" fillId="4" borderId="16" xfId="0" applyFill="1" applyBorder="1" applyAlignment="1">
      <alignment horizontal="center" vertical="center"/>
    </xf>
    <xf numFmtId="0" fontId="0" fillId="4" borderId="13" xfId="0" applyFill="1" applyBorder="1" applyAlignment="1">
      <alignment horizontal="center" vertical="center"/>
    </xf>
    <xf numFmtId="0" fontId="0" fillId="4" borderId="4" xfId="0"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1" t="s">
        <v>91</v>
      </c>
      <c r="B2" s="201"/>
      <c r="C2" s="201"/>
      <c r="D2" s="201"/>
      <c r="E2" s="201"/>
      <c r="F2" s="201"/>
      <c r="G2" s="201"/>
      <c r="H2" s="201"/>
      <c r="I2" s="201"/>
      <c r="J2" s="201"/>
      <c r="K2" s="201"/>
      <c r="L2" s="201"/>
    </row>
    <row r="4" spans="1:12" ht="16.5" x14ac:dyDescent="0.25">
      <c r="A4" s="203" t="s">
        <v>62</v>
      </c>
      <c r="B4" s="203"/>
      <c r="C4" s="203"/>
      <c r="D4" s="203"/>
      <c r="E4" s="203"/>
      <c r="F4" s="203"/>
      <c r="G4" s="203"/>
      <c r="H4" s="203"/>
      <c r="I4" s="203"/>
      <c r="J4" s="203"/>
      <c r="K4" s="203"/>
      <c r="L4" s="203"/>
    </row>
    <row r="5" spans="1:12" ht="16.5" x14ac:dyDescent="0.25">
      <c r="A5" s="76"/>
    </row>
    <row r="6" spans="1:12" ht="16.5" x14ac:dyDescent="0.25">
      <c r="A6" s="203" t="s">
        <v>63</v>
      </c>
      <c r="B6" s="203"/>
      <c r="C6" s="203"/>
      <c r="D6" s="203"/>
      <c r="E6" s="203"/>
      <c r="F6" s="203"/>
      <c r="G6" s="203"/>
      <c r="H6" s="203"/>
      <c r="I6" s="203"/>
      <c r="J6" s="203"/>
      <c r="K6" s="203"/>
      <c r="L6" s="203"/>
    </row>
    <row r="7" spans="1:12" ht="16.5" x14ac:dyDescent="0.25">
      <c r="A7" s="77"/>
    </row>
    <row r="8" spans="1:12" ht="109.5" customHeight="1" x14ac:dyDescent="0.25">
      <c r="A8" s="204" t="s">
        <v>134</v>
      </c>
      <c r="B8" s="204"/>
      <c r="C8" s="204"/>
      <c r="D8" s="204"/>
      <c r="E8" s="204"/>
      <c r="F8" s="204"/>
      <c r="G8" s="204"/>
      <c r="H8" s="204"/>
      <c r="I8" s="204"/>
      <c r="J8" s="204"/>
      <c r="K8" s="204"/>
      <c r="L8" s="204"/>
    </row>
    <row r="9" spans="1:12" ht="45.75" customHeight="1" x14ac:dyDescent="0.25">
      <c r="A9" s="204"/>
      <c r="B9" s="204"/>
      <c r="C9" s="204"/>
      <c r="D9" s="204"/>
      <c r="E9" s="204"/>
      <c r="F9" s="204"/>
      <c r="G9" s="204"/>
      <c r="H9" s="204"/>
      <c r="I9" s="204"/>
      <c r="J9" s="204"/>
      <c r="K9" s="204"/>
      <c r="L9" s="204"/>
    </row>
    <row r="10" spans="1:12" ht="28.5" customHeight="1" x14ac:dyDescent="0.25">
      <c r="A10" s="204" t="s">
        <v>94</v>
      </c>
      <c r="B10" s="204"/>
      <c r="C10" s="204"/>
      <c r="D10" s="204"/>
      <c r="E10" s="204"/>
      <c r="F10" s="204"/>
      <c r="G10" s="204"/>
      <c r="H10" s="204"/>
      <c r="I10" s="204"/>
      <c r="J10" s="204"/>
      <c r="K10" s="204"/>
      <c r="L10" s="204"/>
    </row>
    <row r="11" spans="1:12" ht="28.5" customHeight="1" x14ac:dyDescent="0.25">
      <c r="A11" s="204"/>
      <c r="B11" s="204"/>
      <c r="C11" s="204"/>
      <c r="D11" s="204"/>
      <c r="E11" s="204"/>
      <c r="F11" s="204"/>
      <c r="G11" s="204"/>
      <c r="H11" s="204"/>
      <c r="I11" s="204"/>
      <c r="J11" s="204"/>
      <c r="K11" s="204"/>
      <c r="L11" s="204"/>
    </row>
    <row r="12" spans="1:12" ht="15.75" thickBot="1" x14ac:dyDescent="0.3"/>
    <row r="13" spans="1:12" ht="15.75" thickBot="1" x14ac:dyDescent="0.3">
      <c r="A13" s="78" t="s">
        <v>64</v>
      </c>
      <c r="B13" s="205" t="s">
        <v>90</v>
      </c>
      <c r="C13" s="206"/>
      <c r="D13" s="206"/>
      <c r="E13" s="206"/>
      <c r="F13" s="206"/>
      <c r="G13" s="206"/>
      <c r="H13" s="206"/>
      <c r="I13" s="206"/>
      <c r="J13" s="206"/>
      <c r="K13" s="206"/>
      <c r="L13" s="206"/>
    </row>
    <row r="14" spans="1:12" ht="15.75" thickBot="1" x14ac:dyDescent="0.3">
      <c r="A14" s="79">
        <v>1</v>
      </c>
      <c r="B14" s="202"/>
      <c r="C14" s="202"/>
      <c r="D14" s="202"/>
      <c r="E14" s="202"/>
      <c r="F14" s="202"/>
      <c r="G14" s="202"/>
      <c r="H14" s="202"/>
      <c r="I14" s="202"/>
      <c r="J14" s="202"/>
      <c r="K14" s="202"/>
      <c r="L14" s="202"/>
    </row>
    <row r="15" spans="1:12" ht="15.75" thickBot="1" x14ac:dyDescent="0.3">
      <c r="A15" s="79">
        <v>2</v>
      </c>
      <c r="B15" s="202"/>
      <c r="C15" s="202"/>
      <c r="D15" s="202"/>
      <c r="E15" s="202"/>
      <c r="F15" s="202"/>
      <c r="G15" s="202"/>
      <c r="H15" s="202"/>
      <c r="I15" s="202"/>
      <c r="J15" s="202"/>
      <c r="K15" s="202"/>
      <c r="L15" s="202"/>
    </row>
    <row r="16" spans="1:12" ht="15.75" thickBot="1" x14ac:dyDescent="0.3">
      <c r="A16" s="79">
        <v>3</v>
      </c>
      <c r="B16" s="202"/>
      <c r="C16" s="202"/>
      <c r="D16" s="202"/>
      <c r="E16" s="202"/>
      <c r="F16" s="202"/>
      <c r="G16" s="202"/>
      <c r="H16" s="202"/>
      <c r="I16" s="202"/>
      <c r="J16" s="202"/>
      <c r="K16" s="202"/>
      <c r="L16" s="202"/>
    </row>
    <row r="17" spans="1:12" ht="15.75" thickBot="1" x14ac:dyDescent="0.3">
      <c r="A17" s="79">
        <v>4</v>
      </c>
      <c r="B17" s="202"/>
      <c r="C17" s="202"/>
      <c r="D17" s="202"/>
      <c r="E17" s="202"/>
      <c r="F17" s="202"/>
      <c r="G17" s="202"/>
      <c r="H17" s="202"/>
      <c r="I17" s="202"/>
      <c r="J17" s="202"/>
      <c r="K17" s="202"/>
      <c r="L17" s="202"/>
    </row>
    <row r="18" spans="1:12" ht="15.75" thickBot="1" x14ac:dyDescent="0.3">
      <c r="A18" s="79">
        <v>5</v>
      </c>
      <c r="B18" s="202"/>
      <c r="C18" s="202"/>
      <c r="D18" s="202"/>
      <c r="E18" s="202"/>
      <c r="F18" s="202"/>
      <c r="G18" s="202"/>
      <c r="H18" s="202"/>
      <c r="I18" s="202"/>
      <c r="J18" s="202"/>
      <c r="K18" s="202"/>
      <c r="L18" s="202"/>
    </row>
    <row r="19" spans="1:12" x14ac:dyDescent="0.25">
      <c r="A19" s="86"/>
      <c r="B19" s="86"/>
      <c r="C19" s="86"/>
      <c r="D19" s="86"/>
      <c r="E19" s="86"/>
      <c r="F19" s="86"/>
      <c r="G19" s="86"/>
      <c r="H19" s="86"/>
      <c r="I19" s="86"/>
      <c r="J19" s="86"/>
      <c r="K19" s="86"/>
      <c r="L19" s="86"/>
    </row>
    <row r="20" spans="1:12" x14ac:dyDescent="0.25">
      <c r="A20" s="87"/>
      <c r="B20" s="86"/>
      <c r="C20" s="86"/>
      <c r="D20" s="86"/>
      <c r="E20" s="86"/>
      <c r="F20" s="86"/>
      <c r="G20" s="86"/>
      <c r="H20" s="86"/>
      <c r="I20" s="86"/>
      <c r="J20" s="86"/>
      <c r="K20" s="86"/>
      <c r="L20" s="86"/>
    </row>
    <row r="21" spans="1:12" x14ac:dyDescent="0.25">
      <c r="A21" s="196" t="s">
        <v>89</v>
      </c>
      <c r="B21" s="196"/>
      <c r="C21" s="196"/>
      <c r="D21" s="196"/>
      <c r="E21" s="196"/>
      <c r="F21" s="196"/>
      <c r="G21" s="196"/>
      <c r="H21" s="196"/>
      <c r="I21" s="196"/>
      <c r="J21" s="196"/>
      <c r="K21" s="196"/>
      <c r="L21" s="196"/>
    </row>
    <row r="23" spans="1:12" ht="27" customHeight="1" x14ac:dyDescent="0.25">
      <c r="A23" s="197" t="s">
        <v>65</v>
      </c>
      <c r="B23" s="197"/>
      <c r="C23" s="197"/>
      <c r="D23" s="197"/>
      <c r="E23" s="81" t="s">
        <v>66</v>
      </c>
      <c r="F23" s="80" t="s">
        <v>67</v>
      </c>
      <c r="G23" s="80" t="s">
        <v>68</v>
      </c>
      <c r="H23" s="197" t="s">
        <v>3</v>
      </c>
      <c r="I23" s="197"/>
      <c r="J23" s="197"/>
      <c r="K23" s="197"/>
      <c r="L23" s="197"/>
    </row>
    <row r="24" spans="1:12" ht="30.75" customHeight="1" x14ac:dyDescent="0.25">
      <c r="A24" s="198" t="s">
        <v>98</v>
      </c>
      <c r="B24" s="199"/>
      <c r="C24" s="199"/>
      <c r="D24" s="200"/>
      <c r="E24" s="82"/>
      <c r="F24" s="1"/>
      <c r="G24" s="1"/>
      <c r="H24" s="186"/>
      <c r="I24" s="186"/>
      <c r="J24" s="186"/>
      <c r="K24" s="186"/>
      <c r="L24" s="186"/>
    </row>
    <row r="25" spans="1:12" ht="35.25" customHeight="1" x14ac:dyDescent="0.25">
      <c r="A25" s="183" t="s">
        <v>99</v>
      </c>
      <c r="B25" s="184"/>
      <c r="C25" s="184"/>
      <c r="D25" s="185"/>
      <c r="E25" s="83"/>
      <c r="F25" s="1"/>
      <c r="G25" s="1"/>
      <c r="H25" s="186"/>
      <c r="I25" s="186"/>
      <c r="J25" s="186"/>
      <c r="K25" s="186"/>
      <c r="L25" s="186"/>
    </row>
    <row r="26" spans="1:12" ht="24.75" customHeight="1" x14ac:dyDescent="0.25">
      <c r="A26" s="183" t="s">
        <v>135</v>
      </c>
      <c r="B26" s="184"/>
      <c r="C26" s="184"/>
      <c r="D26" s="185"/>
      <c r="E26" s="83"/>
      <c r="F26" s="1"/>
      <c r="G26" s="1"/>
      <c r="H26" s="186"/>
      <c r="I26" s="186"/>
      <c r="J26" s="186"/>
      <c r="K26" s="186"/>
      <c r="L26" s="186"/>
    </row>
    <row r="27" spans="1:12" ht="27" customHeight="1" x14ac:dyDescent="0.25">
      <c r="A27" s="193" t="s">
        <v>69</v>
      </c>
      <c r="B27" s="194"/>
      <c r="C27" s="194"/>
      <c r="D27" s="195"/>
      <c r="E27" s="84"/>
      <c r="F27" s="1"/>
      <c r="G27" s="1"/>
      <c r="H27" s="186"/>
      <c r="I27" s="186"/>
      <c r="J27" s="186"/>
      <c r="K27" s="186"/>
      <c r="L27" s="186"/>
    </row>
    <row r="28" spans="1:12" ht="20.25" customHeight="1" x14ac:dyDescent="0.25">
      <c r="A28" s="193" t="s">
        <v>93</v>
      </c>
      <c r="B28" s="194"/>
      <c r="C28" s="194"/>
      <c r="D28" s="195"/>
      <c r="E28" s="84"/>
      <c r="F28" s="1"/>
      <c r="G28" s="1"/>
      <c r="H28" s="187"/>
      <c r="I28" s="188"/>
      <c r="J28" s="188"/>
      <c r="K28" s="188"/>
      <c r="L28" s="189"/>
    </row>
    <row r="29" spans="1:12" ht="28.5" customHeight="1" x14ac:dyDescent="0.25">
      <c r="A29" s="193" t="s">
        <v>136</v>
      </c>
      <c r="B29" s="194"/>
      <c r="C29" s="194"/>
      <c r="D29" s="195"/>
      <c r="E29" s="84"/>
      <c r="F29" s="1"/>
      <c r="G29" s="1"/>
      <c r="H29" s="186"/>
      <c r="I29" s="186"/>
      <c r="J29" s="186"/>
      <c r="K29" s="186"/>
      <c r="L29" s="186"/>
    </row>
    <row r="30" spans="1:12" ht="28.5" customHeight="1" x14ac:dyDescent="0.25">
      <c r="A30" s="193" t="s">
        <v>96</v>
      </c>
      <c r="B30" s="194"/>
      <c r="C30" s="194"/>
      <c r="D30" s="195"/>
      <c r="E30" s="84"/>
      <c r="F30" s="1"/>
      <c r="G30" s="1"/>
      <c r="H30" s="187"/>
      <c r="I30" s="188"/>
      <c r="J30" s="188"/>
      <c r="K30" s="188"/>
      <c r="L30" s="189"/>
    </row>
    <row r="31" spans="1:12" ht="15.75" customHeight="1" x14ac:dyDescent="0.25">
      <c r="A31" s="183" t="s">
        <v>70</v>
      </c>
      <c r="B31" s="184"/>
      <c r="C31" s="184"/>
      <c r="D31" s="185"/>
      <c r="E31" s="83"/>
      <c r="F31" s="1"/>
      <c r="G31" s="1"/>
      <c r="H31" s="186"/>
      <c r="I31" s="186"/>
      <c r="J31" s="186"/>
      <c r="K31" s="186"/>
      <c r="L31" s="186"/>
    </row>
    <row r="32" spans="1:12" ht="19.5" customHeight="1" x14ac:dyDescent="0.25">
      <c r="A32" s="183" t="s">
        <v>71</v>
      </c>
      <c r="B32" s="184"/>
      <c r="C32" s="184"/>
      <c r="D32" s="185"/>
      <c r="E32" s="83"/>
      <c r="F32" s="1"/>
      <c r="G32" s="1"/>
      <c r="H32" s="186"/>
      <c r="I32" s="186"/>
      <c r="J32" s="186"/>
      <c r="K32" s="186"/>
      <c r="L32" s="186"/>
    </row>
    <row r="33" spans="1:12" ht="27.75" customHeight="1" x14ac:dyDescent="0.25">
      <c r="A33" s="183" t="s">
        <v>72</v>
      </c>
      <c r="B33" s="184"/>
      <c r="C33" s="184"/>
      <c r="D33" s="185"/>
      <c r="E33" s="83"/>
      <c r="F33" s="1"/>
      <c r="G33" s="1"/>
      <c r="H33" s="186"/>
      <c r="I33" s="186"/>
      <c r="J33" s="186"/>
      <c r="K33" s="186"/>
      <c r="L33" s="186"/>
    </row>
    <row r="34" spans="1:12" ht="61.5" customHeight="1" x14ac:dyDescent="0.25">
      <c r="A34" s="183" t="s">
        <v>73</v>
      </c>
      <c r="B34" s="184"/>
      <c r="C34" s="184"/>
      <c r="D34" s="185"/>
      <c r="E34" s="83"/>
      <c r="F34" s="1"/>
      <c r="G34" s="1"/>
      <c r="H34" s="186"/>
      <c r="I34" s="186"/>
      <c r="J34" s="186"/>
      <c r="K34" s="186"/>
      <c r="L34" s="186"/>
    </row>
    <row r="35" spans="1:12" ht="17.25" customHeight="1" x14ac:dyDescent="0.25">
      <c r="A35" s="183" t="s">
        <v>74</v>
      </c>
      <c r="B35" s="184"/>
      <c r="C35" s="184"/>
      <c r="D35" s="185"/>
      <c r="E35" s="83"/>
      <c r="F35" s="1"/>
      <c r="G35" s="1"/>
      <c r="H35" s="186"/>
      <c r="I35" s="186"/>
      <c r="J35" s="186"/>
      <c r="K35" s="186"/>
      <c r="L35" s="186"/>
    </row>
    <row r="36" spans="1:12" ht="24" customHeight="1" x14ac:dyDescent="0.25">
      <c r="A36" s="190" t="s">
        <v>95</v>
      </c>
      <c r="B36" s="191"/>
      <c r="C36" s="191"/>
      <c r="D36" s="192"/>
      <c r="E36" s="83"/>
      <c r="F36" s="1"/>
      <c r="G36" s="1"/>
      <c r="H36" s="187"/>
      <c r="I36" s="188"/>
      <c r="J36" s="188"/>
      <c r="K36" s="188"/>
      <c r="L36" s="189"/>
    </row>
    <row r="37" spans="1:12" ht="24" customHeight="1" x14ac:dyDescent="0.25">
      <c r="A37" s="183" t="s">
        <v>100</v>
      </c>
      <c r="B37" s="184"/>
      <c r="C37" s="184"/>
      <c r="D37" s="185"/>
      <c r="E37" s="83"/>
      <c r="F37" s="1"/>
      <c r="G37" s="1"/>
      <c r="H37" s="187"/>
      <c r="I37" s="188"/>
      <c r="J37" s="188"/>
      <c r="K37" s="188"/>
      <c r="L37" s="189"/>
    </row>
    <row r="38" spans="1:12" ht="28.5" customHeight="1" x14ac:dyDescent="0.25">
      <c r="A38" s="183" t="s">
        <v>101</v>
      </c>
      <c r="B38" s="184"/>
      <c r="C38" s="184"/>
      <c r="D38" s="185"/>
      <c r="E38" s="85"/>
      <c r="F38" s="1"/>
      <c r="G38" s="1"/>
      <c r="H38" s="186"/>
      <c r="I38" s="186"/>
      <c r="J38" s="186"/>
      <c r="K38" s="186"/>
      <c r="L38" s="186"/>
    </row>
    <row r="41" spans="1:12" x14ac:dyDescent="0.25">
      <c r="A41" s="196" t="s">
        <v>97</v>
      </c>
      <c r="B41" s="196"/>
      <c r="C41" s="196"/>
      <c r="D41" s="196"/>
      <c r="E41" s="196"/>
      <c r="F41" s="196"/>
      <c r="G41" s="196"/>
      <c r="H41" s="196"/>
      <c r="I41" s="196"/>
      <c r="J41" s="196"/>
      <c r="K41" s="196"/>
      <c r="L41" s="196"/>
    </row>
    <row r="43" spans="1:12" ht="15" customHeight="1" x14ac:dyDescent="0.25">
      <c r="A43" s="197" t="s">
        <v>65</v>
      </c>
      <c r="B43" s="197"/>
      <c r="C43" s="197"/>
      <c r="D43" s="197"/>
      <c r="E43" s="81" t="s">
        <v>66</v>
      </c>
      <c r="F43" s="88" t="s">
        <v>67</v>
      </c>
      <c r="G43" s="88" t="s">
        <v>68</v>
      </c>
      <c r="H43" s="197" t="s">
        <v>3</v>
      </c>
      <c r="I43" s="197"/>
      <c r="J43" s="197"/>
      <c r="K43" s="197"/>
      <c r="L43" s="197"/>
    </row>
    <row r="44" spans="1:12" ht="30" customHeight="1" x14ac:dyDescent="0.25">
      <c r="A44" s="198" t="s">
        <v>98</v>
      </c>
      <c r="B44" s="199"/>
      <c r="C44" s="199"/>
      <c r="D44" s="200"/>
      <c r="E44" s="82"/>
      <c r="F44" s="1"/>
      <c r="G44" s="1"/>
      <c r="H44" s="186"/>
      <c r="I44" s="186"/>
      <c r="J44" s="186"/>
      <c r="K44" s="186"/>
      <c r="L44" s="186"/>
    </row>
    <row r="45" spans="1:12" ht="15" customHeight="1" x14ac:dyDescent="0.25">
      <c r="A45" s="183" t="s">
        <v>99</v>
      </c>
      <c r="B45" s="184"/>
      <c r="C45" s="184"/>
      <c r="D45" s="185"/>
      <c r="E45" s="83"/>
      <c r="F45" s="1"/>
      <c r="G45" s="1"/>
      <c r="H45" s="186"/>
      <c r="I45" s="186"/>
      <c r="J45" s="186"/>
      <c r="K45" s="186"/>
      <c r="L45" s="186"/>
    </row>
    <row r="46" spans="1:12" ht="15" customHeight="1" x14ac:dyDescent="0.25">
      <c r="A46" s="183" t="s">
        <v>135</v>
      </c>
      <c r="B46" s="184"/>
      <c r="C46" s="184"/>
      <c r="D46" s="185"/>
      <c r="E46" s="83"/>
      <c r="F46" s="1"/>
      <c r="G46" s="1"/>
      <c r="H46" s="186"/>
      <c r="I46" s="186"/>
      <c r="J46" s="186"/>
      <c r="K46" s="186"/>
      <c r="L46" s="186"/>
    </row>
    <row r="47" spans="1:12" ht="15" customHeight="1" x14ac:dyDescent="0.25">
      <c r="A47" s="193" t="s">
        <v>69</v>
      </c>
      <c r="B47" s="194"/>
      <c r="C47" s="194"/>
      <c r="D47" s="195"/>
      <c r="E47" s="84"/>
      <c r="F47" s="1"/>
      <c r="G47" s="1"/>
      <c r="H47" s="186"/>
      <c r="I47" s="186"/>
      <c r="J47" s="186"/>
      <c r="K47" s="186"/>
      <c r="L47" s="186"/>
    </row>
    <row r="48" spans="1:12" ht="15" customHeight="1" x14ac:dyDescent="0.25">
      <c r="A48" s="193" t="s">
        <v>93</v>
      </c>
      <c r="B48" s="194"/>
      <c r="C48" s="194"/>
      <c r="D48" s="195"/>
      <c r="E48" s="84"/>
      <c r="F48" s="1"/>
      <c r="G48" s="1"/>
      <c r="H48" s="187"/>
      <c r="I48" s="188"/>
      <c r="J48" s="188"/>
      <c r="K48" s="188"/>
      <c r="L48" s="189"/>
    </row>
    <row r="49" spans="1:12" ht="37.5" customHeight="1" x14ac:dyDescent="0.25">
      <c r="A49" s="193" t="s">
        <v>136</v>
      </c>
      <c r="B49" s="194"/>
      <c r="C49" s="194"/>
      <c r="D49" s="195"/>
      <c r="E49" s="84"/>
      <c r="F49" s="1"/>
      <c r="G49" s="1"/>
      <c r="H49" s="186"/>
      <c r="I49" s="186"/>
      <c r="J49" s="186"/>
      <c r="K49" s="186"/>
      <c r="L49" s="186"/>
    </row>
    <row r="50" spans="1:12" ht="15" customHeight="1" x14ac:dyDescent="0.25">
      <c r="A50" s="193" t="s">
        <v>96</v>
      </c>
      <c r="B50" s="194"/>
      <c r="C50" s="194"/>
      <c r="D50" s="195"/>
      <c r="E50" s="84"/>
      <c r="F50" s="1"/>
      <c r="G50" s="1"/>
      <c r="H50" s="187"/>
      <c r="I50" s="188"/>
      <c r="J50" s="188"/>
      <c r="K50" s="188"/>
      <c r="L50" s="189"/>
    </row>
    <row r="51" spans="1:12" ht="15" customHeight="1" x14ac:dyDescent="0.25">
      <c r="A51" s="183" t="s">
        <v>70</v>
      </c>
      <c r="B51" s="184"/>
      <c r="C51" s="184"/>
      <c r="D51" s="185"/>
      <c r="E51" s="83"/>
      <c r="F51" s="1"/>
      <c r="G51" s="1"/>
      <c r="H51" s="186"/>
      <c r="I51" s="186"/>
      <c r="J51" s="186"/>
      <c r="K51" s="186"/>
      <c r="L51" s="186"/>
    </row>
    <row r="52" spans="1:12" ht="15" customHeight="1" x14ac:dyDescent="0.25">
      <c r="A52" s="183" t="s">
        <v>71</v>
      </c>
      <c r="B52" s="184"/>
      <c r="C52" s="184"/>
      <c r="D52" s="185"/>
      <c r="E52" s="83"/>
      <c r="F52" s="1"/>
      <c r="G52" s="1"/>
      <c r="H52" s="186"/>
      <c r="I52" s="186"/>
      <c r="J52" s="186"/>
      <c r="K52" s="186"/>
      <c r="L52" s="186"/>
    </row>
    <row r="53" spans="1:12" ht="15" customHeight="1" x14ac:dyDescent="0.25">
      <c r="A53" s="183" t="s">
        <v>72</v>
      </c>
      <c r="B53" s="184"/>
      <c r="C53" s="184"/>
      <c r="D53" s="185"/>
      <c r="E53" s="83"/>
      <c r="F53" s="1"/>
      <c r="G53" s="1"/>
      <c r="H53" s="186"/>
      <c r="I53" s="186"/>
      <c r="J53" s="186"/>
      <c r="K53" s="186"/>
      <c r="L53" s="186"/>
    </row>
    <row r="54" spans="1:12" ht="15" customHeight="1" x14ac:dyDescent="0.25">
      <c r="A54" s="183" t="s">
        <v>73</v>
      </c>
      <c r="B54" s="184"/>
      <c r="C54" s="184"/>
      <c r="D54" s="185"/>
      <c r="E54" s="83"/>
      <c r="F54" s="1"/>
      <c r="G54" s="1"/>
      <c r="H54" s="186"/>
      <c r="I54" s="186"/>
      <c r="J54" s="186"/>
      <c r="K54" s="186"/>
      <c r="L54" s="186"/>
    </row>
    <row r="55" spans="1:12" ht="15" customHeight="1" x14ac:dyDescent="0.25">
      <c r="A55" s="183" t="s">
        <v>74</v>
      </c>
      <c r="B55" s="184"/>
      <c r="C55" s="184"/>
      <c r="D55" s="185"/>
      <c r="E55" s="83"/>
      <c r="F55" s="1"/>
      <c r="G55" s="1"/>
      <c r="H55" s="186"/>
      <c r="I55" s="186"/>
      <c r="J55" s="186"/>
      <c r="K55" s="186"/>
      <c r="L55" s="186"/>
    </row>
    <row r="56" spans="1:12" ht="15" customHeight="1" x14ac:dyDescent="0.25">
      <c r="A56" s="190" t="s">
        <v>95</v>
      </c>
      <c r="B56" s="191"/>
      <c r="C56" s="191"/>
      <c r="D56" s="192"/>
      <c r="E56" s="83"/>
      <c r="F56" s="1"/>
      <c r="G56" s="1"/>
      <c r="H56" s="187"/>
      <c r="I56" s="188"/>
      <c r="J56" s="188"/>
      <c r="K56" s="188"/>
      <c r="L56" s="189"/>
    </row>
    <row r="57" spans="1:12" ht="15" customHeight="1" x14ac:dyDescent="0.25">
      <c r="A57" s="183" t="s">
        <v>100</v>
      </c>
      <c r="B57" s="184"/>
      <c r="C57" s="184"/>
      <c r="D57" s="185"/>
      <c r="E57" s="83"/>
      <c r="F57" s="1"/>
      <c r="G57" s="1"/>
      <c r="H57" s="187"/>
      <c r="I57" s="188"/>
      <c r="J57" s="188"/>
      <c r="K57" s="188"/>
      <c r="L57" s="189"/>
    </row>
    <row r="58" spans="1:12" ht="15" customHeight="1" x14ac:dyDescent="0.25">
      <c r="A58" s="183" t="s">
        <v>101</v>
      </c>
      <c r="B58" s="184"/>
      <c r="C58" s="184"/>
      <c r="D58" s="185"/>
      <c r="E58" s="85"/>
      <c r="F58" s="1"/>
      <c r="G58" s="1"/>
      <c r="H58" s="186"/>
      <c r="I58" s="186"/>
      <c r="J58" s="186"/>
      <c r="K58" s="186"/>
      <c r="L58" s="18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85"/>
  <sheetViews>
    <sheetView tabSelected="1" zoomScale="80" zoomScaleNormal="80" workbookViewId="0">
      <selection activeCell="B14" sqref="B14:C2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44.5703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4" t="s">
        <v>60</v>
      </c>
      <c r="C2" s="235"/>
      <c r="D2" s="235"/>
      <c r="E2" s="235"/>
      <c r="F2" s="235"/>
      <c r="G2" s="235"/>
      <c r="H2" s="235"/>
      <c r="I2" s="235"/>
      <c r="J2" s="235"/>
      <c r="K2" s="235"/>
      <c r="L2" s="235"/>
      <c r="M2" s="235"/>
      <c r="N2" s="235"/>
      <c r="O2" s="235"/>
      <c r="P2" s="235"/>
    </row>
    <row r="4" spans="2:16" ht="26.25" x14ac:dyDescent="0.25">
      <c r="B4" s="234" t="s">
        <v>45</v>
      </c>
      <c r="C4" s="235"/>
      <c r="D4" s="235"/>
      <c r="E4" s="235"/>
      <c r="F4" s="235"/>
      <c r="G4" s="235"/>
      <c r="H4" s="235"/>
      <c r="I4" s="235"/>
      <c r="J4" s="235"/>
      <c r="K4" s="235"/>
      <c r="L4" s="235"/>
      <c r="M4" s="235"/>
      <c r="N4" s="235"/>
      <c r="O4" s="235"/>
      <c r="P4" s="235"/>
    </row>
    <row r="5" spans="2:16" ht="15.75" thickBot="1" x14ac:dyDescent="0.3"/>
    <row r="6" spans="2:16" ht="21.75" thickBot="1" x14ac:dyDescent="0.3">
      <c r="B6" s="10" t="s">
        <v>4</v>
      </c>
      <c r="C6" s="244" t="s">
        <v>161</v>
      </c>
      <c r="D6" s="244"/>
      <c r="E6" s="244"/>
      <c r="F6" s="244"/>
      <c r="G6" s="244"/>
      <c r="H6" s="244"/>
      <c r="I6" s="244"/>
      <c r="J6" s="244"/>
      <c r="K6" s="244"/>
      <c r="L6" s="244"/>
      <c r="M6" s="244"/>
      <c r="N6" s="245"/>
    </row>
    <row r="7" spans="2:16" ht="16.5" thickBot="1" x14ac:dyDescent="0.3">
      <c r="B7" s="11" t="s">
        <v>5</v>
      </c>
      <c r="C7" s="244"/>
      <c r="D7" s="244"/>
      <c r="E7" s="244"/>
      <c r="F7" s="244"/>
      <c r="G7" s="244"/>
      <c r="H7" s="244"/>
      <c r="I7" s="244"/>
      <c r="J7" s="244"/>
      <c r="K7" s="244"/>
      <c r="L7" s="244"/>
      <c r="M7" s="244"/>
      <c r="N7" s="245"/>
    </row>
    <row r="8" spans="2:16" ht="16.5" thickBot="1" x14ac:dyDescent="0.3">
      <c r="B8" s="11" t="s">
        <v>6</v>
      </c>
      <c r="C8" s="244"/>
      <c r="D8" s="244"/>
      <c r="E8" s="244"/>
      <c r="F8" s="244"/>
      <c r="G8" s="244"/>
      <c r="H8" s="244"/>
      <c r="I8" s="244"/>
      <c r="J8" s="244"/>
      <c r="K8" s="244"/>
      <c r="L8" s="244"/>
      <c r="M8" s="244"/>
      <c r="N8" s="245"/>
    </row>
    <row r="9" spans="2:16" ht="16.5" thickBot="1" x14ac:dyDescent="0.3">
      <c r="B9" s="11" t="s">
        <v>7</v>
      </c>
      <c r="C9" s="244"/>
      <c r="D9" s="244"/>
      <c r="E9" s="244"/>
      <c r="F9" s="244"/>
      <c r="G9" s="244"/>
      <c r="H9" s="244"/>
      <c r="I9" s="244"/>
      <c r="J9" s="244"/>
      <c r="K9" s="244"/>
      <c r="L9" s="244"/>
      <c r="M9" s="244"/>
      <c r="N9" s="245"/>
    </row>
    <row r="10" spans="2:16" ht="16.5" thickBot="1" x14ac:dyDescent="0.3">
      <c r="B10" s="11" t="s">
        <v>8</v>
      </c>
      <c r="C10" s="246">
        <v>12</v>
      </c>
      <c r="D10" s="246"/>
      <c r="E10" s="247"/>
      <c r="F10" s="33"/>
      <c r="G10" s="33"/>
      <c r="H10" s="33"/>
      <c r="I10" s="33"/>
      <c r="J10" s="33"/>
      <c r="K10" s="33"/>
      <c r="L10" s="33"/>
      <c r="M10" s="33"/>
      <c r="N10" s="34"/>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50" t="s">
        <v>102</v>
      </c>
      <c r="C14" s="250"/>
      <c r="D14" s="49" t="s">
        <v>12</v>
      </c>
      <c r="E14" s="49" t="s">
        <v>13</v>
      </c>
      <c r="F14" s="49" t="s">
        <v>29</v>
      </c>
      <c r="G14" s="89"/>
      <c r="I14" s="35"/>
      <c r="J14" s="35"/>
      <c r="K14" s="35"/>
      <c r="L14" s="35"/>
      <c r="M14" s="35"/>
      <c r="N14" s="20"/>
    </row>
    <row r="15" spans="2:16" x14ac:dyDescent="0.25">
      <c r="B15" s="250"/>
      <c r="C15" s="250"/>
      <c r="D15" s="169">
        <v>12</v>
      </c>
      <c r="E15" s="61">
        <v>3204498140</v>
      </c>
      <c r="F15" s="171">
        <v>1480</v>
      </c>
      <c r="G15" s="90"/>
      <c r="I15" s="36"/>
      <c r="J15" s="36"/>
      <c r="K15" s="36"/>
      <c r="L15" s="36"/>
      <c r="M15" s="36"/>
      <c r="N15" s="20"/>
    </row>
    <row r="16" spans="2:16" x14ac:dyDescent="0.25">
      <c r="B16" s="250"/>
      <c r="C16" s="250"/>
      <c r="D16" s="169"/>
      <c r="E16" s="61">
        <f t="shared" ref="E16:E21" si="0">SUM(D16)</f>
        <v>0</v>
      </c>
      <c r="F16" s="171">
        <f t="shared" ref="F16:F21" si="1">SUM(D16:E16)</f>
        <v>0</v>
      </c>
      <c r="G16" s="90"/>
      <c r="I16" s="36"/>
      <c r="J16" s="36"/>
      <c r="K16" s="36"/>
      <c r="L16" s="36"/>
      <c r="M16" s="36"/>
      <c r="N16" s="20"/>
    </row>
    <row r="17" spans="1:14" x14ac:dyDescent="0.25">
      <c r="B17" s="250"/>
      <c r="C17" s="250"/>
      <c r="D17" s="169"/>
      <c r="E17" s="61">
        <f t="shared" si="0"/>
        <v>0</v>
      </c>
      <c r="F17" s="171">
        <f t="shared" si="1"/>
        <v>0</v>
      </c>
      <c r="G17" s="90"/>
      <c r="I17" s="36"/>
      <c r="J17" s="36"/>
      <c r="K17" s="36"/>
      <c r="L17" s="36"/>
      <c r="M17" s="36"/>
      <c r="N17" s="20"/>
    </row>
    <row r="18" spans="1:14" x14ac:dyDescent="0.25">
      <c r="B18" s="250"/>
      <c r="C18" s="250"/>
      <c r="D18" s="169"/>
      <c r="E18" s="172">
        <f t="shared" si="0"/>
        <v>0</v>
      </c>
      <c r="F18" s="171">
        <f t="shared" si="1"/>
        <v>0</v>
      </c>
      <c r="G18" s="90"/>
      <c r="H18" s="21"/>
      <c r="I18" s="36"/>
      <c r="J18" s="36"/>
      <c r="K18" s="36"/>
      <c r="L18" s="36"/>
      <c r="M18" s="36"/>
      <c r="N18" s="19"/>
    </row>
    <row r="19" spans="1:14" x14ac:dyDescent="0.25">
      <c r="B19" s="250"/>
      <c r="C19" s="250"/>
      <c r="D19" s="169"/>
      <c r="E19" s="172">
        <f t="shared" si="0"/>
        <v>0</v>
      </c>
      <c r="F19" s="171">
        <f t="shared" si="1"/>
        <v>0</v>
      </c>
      <c r="G19" s="90"/>
      <c r="H19" s="21"/>
      <c r="I19" s="38"/>
      <c r="J19" s="38"/>
      <c r="K19" s="38"/>
      <c r="L19" s="38"/>
      <c r="M19" s="38"/>
      <c r="N19" s="19"/>
    </row>
    <row r="20" spans="1:14" x14ac:dyDescent="0.25">
      <c r="B20" s="250"/>
      <c r="C20" s="250"/>
      <c r="D20" s="169"/>
      <c r="E20" s="172">
        <f t="shared" si="0"/>
        <v>0</v>
      </c>
      <c r="F20" s="171">
        <f t="shared" si="1"/>
        <v>0</v>
      </c>
      <c r="G20" s="90"/>
      <c r="H20" s="21"/>
      <c r="I20" s="7"/>
      <c r="J20" s="7"/>
      <c r="K20" s="7"/>
      <c r="L20" s="7"/>
      <c r="M20" s="7"/>
      <c r="N20" s="19"/>
    </row>
    <row r="21" spans="1:14" x14ac:dyDescent="0.25">
      <c r="B21" s="250"/>
      <c r="C21" s="250"/>
      <c r="D21" s="169"/>
      <c r="E21" s="172">
        <f t="shared" si="0"/>
        <v>0</v>
      </c>
      <c r="F21" s="171">
        <f t="shared" si="1"/>
        <v>0</v>
      </c>
      <c r="G21" s="90"/>
      <c r="H21" s="21"/>
      <c r="I21" s="7"/>
      <c r="J21" s="7"/>
      <c r="K21" s="7"/>
      <c r="L21" s="7"/>
      <c r="M21" s="7"/>
      <c r="N21" s="19"/>
    </row>
    <row r="22" spans="1:14" ht="15.75" thickBot="1" x14ac:dyDescent="0.3">
      <c r="B22" s="226" t="s">
        <v>14</v>
      </c>
      <c r="C22" s="227"/>
      <c r="D22" s="169"/>
      <c r="E22" s="61">
        <f>SUM(E15:E21)</f>
        <v>3204498140</v>
      </c>
      <c r="F22" s="171">
        <f>SUM(F15:F21)</f>
        <v>1480</v>
      </c>
      <c r="G22" s="90"/>
      <c r="H22" s="21"/>
      <c r="I22" s="7"/>
      <c r="J22" s="7"/>
      <c r="K22" s="7"/>
      <c r="L22" s="7"/>
      <c r="M22" s="7"/>
      <c r="N22" s="19"/>
    </row>
    <row r="23" spans="1:14" ht="45.75" thickBot="1" x14ac:dyDescent="0.3">
      <c r="A23" s="40"/>
      <c r="B23" s="50" t="s">
        <v>15</v>
      </c>
      <c r="C23" s="50" t="s">
        <v>103</v>
      </c>
      <c r="E23" s="35"/>
      <c r="F23" s="35"/>
      <c r="G23" s="35"/>
      <c r="H23" s="35"/>
      <c r="I23" s="9"/>
      <c r="J23" s="9"/>
      <c r="K23" s="9"/>
      <c r="L23" s="9"/>
      <c r="M23" s="9"/>
    </row>
    <row r="24" spans="1:14" ht="15.75" thickBot="1" x14ac:dyDescent="0.3">
      <c r="A24" s="41">
        <v>1</v>
      </c>
      <c r="C24" s="43">
        <f>(F22*80/100)</f>
        <v>1184</v>
      </c>
      <c r="D24" s="39"/>
      <c r="E24" s="42">
        <f>E22</f>
        <v>3204498140</v>
      </c>
      <c r="F24" s="37"/>
      <c r="G24" s="37"/>
      <c r="H24" s="37"/>
      <c r="I24" s="22"/>
      <c r="J24" s="22"/>
      <c r="K24" s="22"/>
      <c r="L24" s="22"/>
      <c r="M24" s="22"/>
    </row>
    <row r="25" spans="1:14" x14ac:dyDescent="0.25">
      <c r="A25" s="96"/>
      <c r="C25" s="97"/>
      <c r="D25" s="36"/>
      <c r="E25" s="98"/>
      <c r="F25" s="37"/>
      <c r="G25" s="37"/>
      <c r="H25" s="37"/>
      <c r="I25" s="22"/>
      <c r="J25" s="22"/>
      <c r="K25" s="22"/>
      <c r="L25" s="22"/>
      <c r="M25" s="22"/>
    </row>
    <row r="26" spans="1:14" x14ac:dyDescent="0.25">
      <c r="A26" s="96"/>
      <c r="C26" s="97"/>
      <c r="D26" s="36"/>
      <c r="E26" s="98"/>
      <c r="F26" s="37"/>
      <c r="G26" s="37"/>
      <c r="H26" s="37"/>
      <c r="I26" s="22"/>
      <c r="J26" s="22"/>
      <c r="K26" s="22"/>
      <c r="L26" s="22"/>
      <c r="M26" s="22"/>
    </row>
    <row r="27" spans="1:14" x14ac:dyDescent="0.25">
      <c r="A27" s="96"/>
      <c r="B27" s="119" t="s">
        <v>137</v>
      </c>
      <c r="C27" s="101"/>
      <c r="D27" s="101"/>
      <c r="E27" s="101"/>
      <c r="F27" s="101"/>
      <c r="G27" s="101"/>
      <c r="H27" s="101"/>
      <c r="I27" s="104"/>
      <c r="J27" s="104"/>
      <c r="K27" s="104"/>
      <c r="L27" s="104"/>
      <c r="M27" s="104"/>
      <c r="N27" s="105"/>
    </row>
    <row r="28" spans="1:14" x14ac:dyDescent="0.25">
      <c r="A28" s="96"/>
      <c r="B28" s="101"/>
      <c r="C28" s="101"/>
      <c r="D28" s="101"/>
      <c r="E28" s="101"/>
      <c r="F28" s="101"/>
      <c r="G28" s="101"/>
      <c r="H28" s="101"/>
      <c r="I28" s="104"/>
      <c r="J28" s="104"/>
      <c r="K28" s="104"/>
      <c r="L28" s="104"/>
      <c r="M28" s="104"/>
      <c r="N28" s="105"/>
    </row>
    <row r="29" spans="1:14" x14ac:dyDescent="0.25">
      <c r="A29" s="96"/>
      <c r="B29" s="122" t="s">
        <v>33</v>
      </c>
      <c r="C29" s="122" t="s">
        <v>138</v>
      </c>
      <c r="D29" s="122" t="s">
        <v>139</v>
      </c>
      <c r="E29" s="101"/>
      <c r="F29" s="101"/>
      <c r="G29" s="101"/>
      <c r="H29" s="101"/>
      <c r="I29" s="104"/>
      <c r="J29" s="104"/>
      <c r="K29" s="104"/>
      <c r="L29" s="104"/>
      <c r="M29" s="104"/>
      <c r="N29" s="105"/>
    </row>
    <row r="30" spans="1:14" x14ac:dyDescent="0.25">
      <c r="A30" s="96"/>
      <c r="B30" s="118" t="s">
        <v>140</v>
      </c>
      <c r="C30" s="165" t="s">
        <v>165</v>
      </c>
      <c r="D30" s="165"/>
      <c r="E30" s="101"/>
      <c r="F30" s="101"/>
      <c r="G30" s="101"/>
      <c r="H30" s="101"/>
      <c r="I30" s="104"/>
      <c r="J30" s="104"/>
      <c r="K30" s="104"/>
      <c r="L30" s="104"/>
      <c r="M30" s="104"/>
      <c r="N30" s="105"/>
    </row>
    <row r="31" spans="1:14" x14ac:dyDescent="0.25">
      <c r="A31" s="96"/>
      <c r="B31" s="118" t="s">
        <v>141</v>
      </c>
      <c r="C31" s="165" t="s">
        <v>165</v>
      </c>
      <c r="D31" s="165"/>
      <c r="E31" s="101"/>
      <c r="F31" s="101"/>
      <c r="G31" s="101"/>
      <c r="H31" s="101"/>
      <c r="I31" s="104"/>
      <c r="J31" s="104"/>
      <c r="K31" s="104"/>
      <c r="L31" s="104"/>
      <c r="M31" s="104"/>
      <c r="N31" s="105"/>
    </row>
    <row r="32" spans="1:14" x14ac:dyDescent="0.25">
      <c r="A32" s="96"/>
      <c r="B32" s="118" t="s">
        <v>142</v>
      </c>
      <c r="C32" s="165"/>
      <c r="D32" s="165" t="s">
        <v>165</v>
      </c>
      <c r="E32" s="101"/>
      <c r="F32" s="101"/>
      <c r="G32" s="101"/>
      <c r="H32" s="101"/>
      <c r="I32" s="104"/>
      <c r="J32" s="104"/>
      <c r="K32" s="104"/>
      <c r="L32" s="104"/>
      <c r="M32" s="104"/>
      <c r="N32" s="105"/>
    </row>
    <row r="33" spans="1:17" x14ac:dyDescent="0.25">
      <c r="A33" s="96"/>
      <c r="B33" s="118" t="s">
        <v>143</v>
      </c>
      <c r="C33" s="165" t="s">
        <v>165</v>
      </c>
      <c r="D33" s="165"/>
      <c r="E33" s="101"/>
      <c r="F33" s="101"/>
      <c r="G33" s="101"/>
      <c r="H33" s="101"/>
      <c r="I33" s="104"/>
      <c r="J33" s="104"/>
      <c r="K33" s="104"/>
      <c r="L33" s="104"/>
      <c r="M33" s="104"/>
      <c r="N33" s="105"/>
    </row>
    <row r="34" spans="1:17" x14ac:dyDescent="0.25">
      <c r="A34" s="96"/>
      <c r="B34" s="101"/>
      <c r="C34" s="101"/>
      <c r="D34" s="101"/>
      <c r="E34" s="101"/>
      <c r="F34" s="101"/>
      <c r="G34" s="101"/>
      <c r="H34" s="101"/>
      <c r="I34" s="104"/>
      <c r="J34" s="104"/>
      <c r="K34" s="104"/>
      <c r="L34" s="104"/>
      <c r="M34" s="104"/>
      <c r="N34" s="105"/>
    </row>
    <row r="35" spans="1:17" x14ac:dyDescent="0.25">
      <c r="A35" s="96"/>
      <c r="B35" s="101"/>
      <c r="C35" s="101"/>
      <c r="D35" s="101"/>
      <c r="E35" s="101"/>
      <c r="F35" s="101"/>
      <c r="G35" s="101"/>
      <c r="H35" s="101"/>
      <c r="I35" s="104"/>
      <c r="J35" s="104"/>
      <c r="K35" s="104"/>
      <c r="L35" s="104"/>
      <c r="M35" s="104"/>
      <c r="N35" s="105"/>
    </row>
    <row r="36" spans="1:17" x14ac:dyDescent="0.25">
      <c r="A36" s="96"/>
      <c r="B36" s="119" t="s">
        <v>144</v>
      </c>
      <c r="C36" s="101"/>
      <c r="D36" s="101"/>
      <c r="E36" s="101"/>
      <c r="F36" s="101"/>
      <c r="G36" s="101"/>
      <c r="H36" s="101"/>
      <c r="I36" s="104"/>
      <c r="J36" s="104"/>
      <c r="K36" s="104"/>
      <c r="L36" s="104"/>
      <c r="M36" s="104"/>
      <c r="N36" s="105"/>
    </row>
    <row r="37" spans="1:17" x14ac:dyDescent="0.25">
      <c r="A37" s="96"/>
      <c r="B37" s="101"/>
      <c r="C37" s="101"/>
      <c r="D37" s="101"/>
      <c r="E37" s="101"/>
      <c r="F37" s="101"/>
      <c r="G37" s="101"/>
      <c r="H37" s="101"/>
      <c r="I37" s="104"/>
      <c r="J37" s="104"/>
      <c r="K37" s="104"/>
      <c r="L37" s="104"/>
      <c r="M37" s="104"/>
      <c r="N37" s="105"/>
    </row>
    <row r="38" spans="1:17" x14ac:dyDescent="0.25">
      <c r="A38" s="96"/>
      <c r="B38" s="101"/>
      <c r="C38" s="101"/>
      <c r="D38" s="101"/>
      <c r="E38" s="101"/>
      <c r="F38" s="101"/>
      <c r="G38" s="101"/>
      <c r="H38" s="101"/>
      <c r="I38" s="104"/>
      <c r="J38" s="104"/>
      <c r="K38" s="104"/>
      <c r="L38" s="104"/>
      <c r="M38" s="104"/>
      <c r="N38" s="105"/>
    </row>
    <row r="39" spans="1:17" x14ac:dyDescent="0.25">
      <c r="A39" s="96"/>
      <c r="B39" s="122" t="s">
        <v>33</v>
      </c>
      <c r="C39" s="122" t="s">
        <v>55</v>
      </c>
      <c r="D39" s="121" t="s">
        <v>48</v>
      </c>
      <c r="E39" s="121" t="s">
        <v>16</v>
      </c>
      <c r="F39" s="101"/>
      <c r="G39" s="101"/>
      <c r="H39" s="101"/>
      <c r="I39" s="104"/>
      <c r="J39" s="104"/>
      <c r="K39" s="104"/>
      <c r="L39" s="104"/>
      <c r="M39" s="104"/>
      <c r="N39" s="105"/>
    </row>
    <row r="40" spans="1:17" ht="28.5" x14ac:dyDescent="0.25">
      <c r="A40" s="96"/>
      <c r="B40" s="102" t="s">
        <v>145</v>
      </c>
      <c r="C40" s="103">
        <v>40</v>
      </c>
      <c r="D40" s="120">
        <f>+D184</f>
        <v>0</v>
      </c>
      <c r="E40" s="242">
        <f>+D40+D41</f>
        <v>60</v>
      </c>
      <c r="F40" s="101"/>
      <c r="G40" s="101"/>
      <c r="H40" s="101"/>
      <c r="I40" s="104"/>
      <c r="J40" s="104"/>
      <c r="K40" s="104"/>
      <c r="L40" s="104"/>
      <c r="M40" s="104"/>
      <c r="N40" s="105"/>
    </row>
    <row r="41" spans="1:17" ht="42.75" x14ac:dyDescent="0.25">
      <c r="A41" s="96"/>
      <c r="B41" s="102" t="s">
        <v>146</v>
      </c>
      <c r="C41" s="103">
        <v>60</v>
      </c>
      <c r="D41" s="120">
        <f>+D185</f>
        <v>60</v>
      </c>
      <c r="E41" s="243"/>
      <c r="F41" s="101"/>
      <c r="G41" s="101"/>
      <c r="H41" s="101"/>
      <c r="I41" s="104"/>
      <c r="J41" s="104"/>
      <c r="K41" s="104"/>
      <c r="L41" s="104"/>
      <c r="M41" s="104"/>
      <c r="N41" s="105"/>
    </row>
    <row r="42" spans="1:17" x14ac:dyDescent="0.25">
      <c r="A42" s="96"/>
      <c r="C42" s="97"/>
      <c r="D42" s="36"/>
      <c r="E42" s="98"/>
      <c r="F42" s="37"/>
      <c r="G42" s="37"/>
      <c r="H42" s="37"/>
      <c r="I42" s="22"/>
      <c r="J42" s="22"/>
      <c r="K42" s="22"/>
      <c r="L42" s="22"/>
      <c r="M42" s="22"/>
    </row>
    <row r="43" spans="1:17" x14ac:dyDescent="0.25">
      <c r="A43" s="96"/>
      <c r="C43" s="97"/>
      <c r="D43" s="36"/>
      <c r="E43" s="98"/>
      <c r="F43" s="37"/>
      <c r="G43" s="37"/>
      <c r="H43" s="37"/>
      <c r="I43" s="22"/>
      <c r="J43" s="22"/>
      <c r="K43" s="22"/>
      <c r="L43" s="22"/>
      <c r="M43" s="22"/>
    </row>
    <row r="44" spans="1:17" x14ac:dyDescent="0.25">
      <c r="A44" s="96"/>
      <c r="C44" s="97"/>
      <c r="D44" s="36"/>
      <c r="E44" s="98"/>
      <c r="F44" s="37"/>
      <c r="G44" s="37"/>
      <c r="H44" s="37"/>
      <c r="I44" s="22"/>
      <c r="J44" s="22"/>
      <c r="K44" s="22"/>
      <c r="L44" s="22"/>
      <c r="M44" s="22"/>
    </row>
    <row r="45" spans="1:17" x14ac:dyDescent="0.25">
      <c r="M45" s="223"/>
      <c r="N45" s="223"/>
    </row>
    <row r="46" spans="1:17" x14ac:dyDescent="0.25">
      <c r="B46" s="63" t="s">
        <v>30</v>
      </c>
      <c r="M46" s="62"/>
      <c r="N46" s="62"/>
    </row>
    <row r="47" spans="1:17" ht="15.75" thickBot="1" x14ac:dyDescent="0.3">
      <c r="M47" s="62"/>
      <c r="N47" s="62"/>
    </row>
    <row r="48" spans="1:17" s="7" customFormat="1" ht="109.5" customHeight="1" x14ac:dyDescent="0.25">
      <c r="B48" s="115" t="s">
        <v>147</v>
      </c>
      <c r="C48" s="115" t="s">
        <v>148</v>
      </c>
      <c r="D48" s="115" t="s">
        <v>149</v>
      </c>
      <c r="E48" s="51" t="s">
        <v>42</v>
      </c>
      <c r="F48" s="51" t="s">
        <v>22</v>
      </c>
      <c r="G48" s="51" t="s">
        <v>104</v>
      </c>
      <c r="H48" s="51" t="s">
        <v>17</v>
      </c>
      <c r="I48" s="51" t="s">
        <v>10</v>
      </c>
      <c r="J48" s="51" t="s">
        <v>31</v>
      </c>
      <c r="K48" s="51" t="s">
        <v>58</v>
      </c>
      <c r="L48" s="51" t="s">
        <v>20</v>
      </c>
      <c r="M48" s="100" t="s">
        <v>26</v>
      </c>
      <c r="N48" s="115" t="s">
        <v>150</v>
      </c>
      <c r="O48" s="51" t="s">
        <v>35</v>
      </c>
      <c r="P48" s="52" t="s">
        <v>11</v>
      </c>
      <c r="Q48" s="52" t="s">
        <v>19</v>
      </c>
    </row>
    <row r="49" spans="1:26" s="28" customFormat="1" ht="60" customHeight="1" x14ac:dyDescent="0.25">
      <c r="A49" s="44">
        <v>1</v>
      </c>
      <c r="B49" s="47" t="s">
        <v>161</v>
      </c>
      <c r="C49" s="111" t="s">
        <v>161</v>
      </c>
      <c r="D49" s="111" t="s">
        <v>183</v>
      </c>
      <c r="E49" s="160">
        <v>217</v>
      </c>
      <c r="F49" s="160" t="s">
        <v>138</v>
      </c>
      <c r="G49" s="161" t="s">
        <v>164</v>
      </c>
      <c r="H49" s="163">
        <v>41501</v>
      </c>
      <c r="I49" s="163">
        <v>41851</v>
      </c>
      <c r="J49" s="160" t="s">
        <v>139</v>
      </c>
      <c r="K49" s="160">
        <v>0</v>
      </c>
      <c r="L49" s="160">
        <v>11</v>
      </c>
      <c r="M49" s="160">
        <v>950</v>
      </c>
      <c r="N49" s="160" t="s">
        <v>164</v>
      </c>
      <c r="O49" s="173">
        <v>1796220563</v>
      </c>
      <c r="P49" s="174">
        <v>77</v>
      </c>
      <c r="Q49" s="175"/>
      <c r="R49" s="158"/>
      <c r="S49" s="158"/>
      <c r="T49" s="158"/>
      <c r="U49" s="27"/>
      <c r="V49" s="27"/>
      <c r="W49" s="27"/>
      <c r="X49" s="27"/>
      <c r="Y49" s="27"/>
      <c r="Z49" s="27"/>
    </row>
    <row r="50" spans="1:26" s="28" customFormat="1" ht="135" customHeight="1" x14ac:dyDescent="0.25">
      <c r="A50" s="44">
        <f>+A49+1</f>
        <v>2</v>
      </c>
      <c r="B50" s="47" t="s">
        <v>161</v>
      </c>
      <c r="C50" s="112" t="s">
        <v>161</v>
      </c>
      <c r="D50" s="111" t="s">
        <v>184</v>
      </c>
      <c r="E50" s="160">
        <v>241</v>
      </c>
      <c r="F50" s="160" t="s">
        <v>138</v>
      </c>
      <c r="G50" s="161" t="s">
        <v>164</v>
      </c>
      <c r="H50" s="163">
        <v>40210</v>
      </c>
      <c r="I50" s="163">
        <v>41942</v>
      </c>
      <c r="J50" s="160" t="s">
        <v>139</v>
      </c>
      <c r="K50" s="160">
        <v>55</v>
      </c>
      <c r="L50" s="160">
        <v>0</v>
      </c>
      <c r="M50" s="160">
        <v>2000</v>
      </c>
      <c r="N50" s="160" t="s">
        <v>164</v>
      </c>
      <c r="O50" s="173">
        <v>2322400000</v>
      </c>
      <c r="P50" s="174">
        <v>95</v>
      </c>
      <c r="Q50" s="176" t="s">
        <v>299</v>
      </c>
      <c r="R50" s="158"/>
      <c r="S50" s="158"/>
      <c r="T50" s="158"/>
      <c r="U50" s="27"/>
      <c r="V50" s="27"/>
      <c r="W50" s="27"/>
      <c r="X50" s="27"/>
      <c r="Y50" s="27"/>
      <c r="Z50" s="27"/>
    </row>
    <row r="51" spans="1:26" s="28" customFormat="1" x14ac:dyDescent="0.25">
      <c r="A51" s="44">
        <f t="shared" ref="A51:A56" si="2">+A50+1</f>
        <v>3</v>
      </c>
      <c r="B51" s="111"/>
      <c r="C51" s="112"/>
      <c r="D51" s="111"/>
      <c r="E51" s="160"/>
      <c r="F51" s="160"/>
      <c r="G51" s="161"/>
      <c r="H51" s="163"/>
      <c r="I51" s="163"/>
      <c r="J51" s="160"/>
      <c r="K51" s="160"/>
      <c r="L51" s="160"/>
      <c r="M51" s="160"/>
      <c r="N51" s="160"/>
      <c r="O51" s="164"/>
      <c r="P51" s="162"/>
      <c r="Q51" s="159"/>
      <c r="R51" s="158"/>
      <c r="S51" s="158"/>
      <c r="T51" s="158"/>
      <c r="U51" s="27"/>
      <c r="V51" s="27"/>
      <c r="W51" s="27"/>
      <c r="X51" s="27"/>
      <c r="Y51" s="27"/>
      <c r="Z51" s="27"/>
    </row>
    <row r="52" spans="1:26" s="28" customFormat="1" x14ac:dyDescent="0.25">
      <c r="A52" s="44">
        <f t="shared" si="2"/>
        <v>4</v>
      </c>
      <c r="B52" s="111"/>
      <c r="C52" s="112"/>
      <c r="D52" s="111"/>
      <c r="E52" s="160"/>
      <c r="F52" s="160"/>
      <c r="G52" s="161"/>
      <c r="H52" s="163"/>
      <c r="I52" s="163"/>
      <c r="J52" s="160"/>
      <c r="K52" s="160"/>
      <c r="L52" s="160"/>
      <c r="M52" s="160"/>
      <c r="N52" s="160"/>
      <c r="O52" s="164"/>
      <c r="P52" s="162"/>
      <c r="Q52" s="159"/>
      <c r="R52" s="158"/>
      <c r="S52" s="158"/>
      <c r="T52" s="158"/>
      <c r="U52" s="27"/>
      <c r="V52" s="27"/>
      <c r="W52" s="27"/>
      <c r="X52" s="27"/>
      <c r="Y52" s="27"/>
      <c r="Z52" s="27"/>
    </row>
    <row r="53" spans="1:26" s="28" customFormat="1" x14ac:dyDescent="0.25">
      <c r="A53" s="44">
        <f t="shared" si="2"/>
        <v>5</v>
      </c>
      <c r="B53" s="45"/>
      <c r="C53" s="46"/>
      <c r="D53" s="45"/>
      <c r="E53" s="160"/>
      <c r="F53" s="160"/>
      <c r="G53" s="160"/>
      <c r="H53" s="163"/>
      <c r="I53" s="163"/>
      <c r="J53" s="160"/>
      <c r="K53" s="160"/>
      <c r="L53" s="160"/>
      <c r="M53" s="160"/>
      <c r="N53" s="160"/>
      <c r="O53" s="164"/>
      <c r="P53" s="162"/>
      <c r="Q53" s="159"/>
      <c r="R53" s="158"/>
      <c r="S53" s="158"/>
      <c r="T53" s="158"/>
      <c r="U53" s="27"/>
      <c r="V53" s="27"/>
      <c r="W53" s="27"/>
      <c r="X53" s="27"/>
      <c r="Y53" s="27"/>
      <c r="Z53" s="27"/>
    </row>
    <row r="54" spans="1:26" s="28" customFormat="1" x14ac:dyDescent="0.25">
      <c r="A54" s="44">
        <f t="shared" si="2"/>
        <v>6</v>
      </c>
      <c r="B54" s="45"/>
      <c r="C54" s="46"/>
      <c r="D54" s="45"/>
      <c r="E54" s="160"/>
      <c r="F54" s="160"/>
      <c r="G54" s="160"/>
      <c r="H54" s="163"/>
      <c r="I54" s="163"/>
      <c r="J54" s="160"/>
      <c r="K54" s="160"/>
      <c r="L54" s="160"/>
      <c r="M54" s="160"/>
      <c r="N54" s="160"/>
      <c r="O54" s="164"/>
      <c r="P54" s="162"/>
      <c r="Q54" s="159"/>
      <c r="R54" s="158"/>
      <c r="S54" s="158"/>
      <c r="T54" s="158"/>
      <c r="U54" s="27"/>
      <c r="V54" s="27"/>
      <c r="W54" s="27"/>
      <c r="X54" s="27"/>
      <c r="Y54" s="27"/>
      <c r="Z54" s="27"/>
    </row>
    <row r="55" spans="1:26" s="28" customFormat="1" x14ac:dyDescent="0.25">
      <c r="A55" s="44">
        <f t="shared" si="2"/>
        <v>7</v>
      </c>
      <c r="B55" s="45"/>
      <c r="C55" s="46"/>
      <c r="D55" s="45"/>
      <c r="E55" s="160"/>
      <c r="F55" s="160"/>
      <c r="G55" s="160"/>
      <c r="H55" s="163"/>
      <c r="I55" s="163"/>
      <c r="J55" s="160"/>
      <c r="K55" s="160"/>
      <c r="L55" s="160"/>
      <c r="M55" s="160"/>
      <c r="N55" s="160"/>
      <c r="O55" s="164"/>
      <c r="P55" s="162"/>
      <c r="Q55" s="159"/>
      <c r="R55" s="158"/>
      <c r="S55" s="158"/>
      <c r="T55" s="158"/>
      <c r="U55" s="27"/>
      <c r="V55" s="27"/>
      <c r="W55" s="27"/>
      <c r="X55" s="27"/>
      <c r="Y55" s="27"/>
      <c r="Z55" s="27"/>
    </row>
    <row r="56" spans="1:26" s="28" customFormat="1" x14ac:dyDescent="0.25">
      <c r="A56" s="44">
        <f t="shared" si="2"/>
        <v>8</v>
      </c>
      <c r="B56" s="45"/>
      <c r="C56" s="46"/>
      <c r="D56" s="45"/>
      <c r="E56" s="160"/>
      <c r="F56" s="160"/>
      <c r="G56" s="160"/>
      <c r="H56" s="163"/>
      <c r="I56" s="163"/>
      <c r="J56" s="160"/>
      <c r="K56" s="160"/>
      <c r="L56" s="160"/>
      <c r="M56" s="160"/>
      <c r="N56" s="160"/>
      <c r="O56" s="164"/>
      <c r="P56" s="162"/>
      <c r="Q56" s="159"/>
      <c r="R56" s="158"/>
      <c r="S56" s="158"/>
      <c r="T56" s="158"/>
      <c r="U56" s="27"/>
      <c r="V56" s="27"/>
      <c r="W56" s="27"/>
      <c r="X56" s="27"/>
      <c r="Y56" s="27"/>
      <c r="Z56" s="27"/>
    </row>
    <row r="57" spans="1:26" s="28" customFormat="1" x14ac:dyDescent="0.25">
      <c r="A57" s="44"/>
      <c r="B57" s="47" t="s">
        <v>16</v>
      </c>
      <c r="C57" s="46"/>
      <c r="D57" s="45"/>
      <c r="E57" s="23"/>
      <c r="F57" s="24"/>
      <c r="G57" s="24"/>
      <c r="H57" s="114"/>
      <c r="I57" s="114"/>
      <c r="J57" s="25"/>
      <c r="K57" s="48">
        <f t="shared" ref="K57" si="3">SUM(K49:K56)</f>
        <v>55</v>
      </c>
      <c r="L57" s="48">
        <f t="shared" ref="L57:N57" si="4">SUM(L49:L56)</f>
        <v>11</v>
      </c>
      <c r="M57" s="153">
        <f t="shared" si="4"/>
        <v>2950</v>
      </c>
      <c r="N57" s="48">
        <f t="shared" si="4"/>
        <v>0</v>
      </c>
      <c r="O57" s="26"/>
      <c r="P57" s="26"/>
      <c r="Q57" s="154"/>
    </row>
    <row r="58" spans="1:26" s="29" customFormat="1" x14ac:dyDescent="0.25">
      <c r="E58" s="30"/>
    </row>
    <row r="59" spans="1:26" s="29" customFormat="1" x14ac:dyDescent="0.25">
      <c r="B59" s="224" t="s">
        <v>28</v>
      </c>
      <c r="C59" s="224" t="s">
        <v>27</v>
      </c>
      <c r="D59" s="251" t="s">
        <v>34</v>
      </c>
      <c r="E59" s="251"/>
    </row>
    <row r="60" spans="1:26" s="29" customFormat="1" x14ac:dyDescent="0.25">
      <c r="B60" s="225"/>
      <c r="C60" s="225"/>
      <c r="D60" s="58" t="s">
        <v>23</v>
      </c>
      <c r="E60" s="59" t="s">
        <v>24</v>
      </c>
    </row>
    <row r="61" spans="1:26" s="29" customFormat="1" ht="30.6" customHeight="1" x14ac:dyDescent="0.25">
      <c r="B61" s="56" t="s">
        <v>21</v>
      </c>
      <c r="C61" s="57">
        <f>+K57</f>
        <v>55</v>
      </c>
      <c r="D61" s="54" t="s">
        <v>165</v>
      </c>
      <c r="E61" s="55"/>
      <c r="F61" s="31"/>
      <c r="G61" s="31"/>
      <c r="H61" s="31"/>
      <c r="I61" s="31"/>
      <c r="J61" s="31"/>
      <c r="K61" s="31"/>
      <c r="L61" s="31"/>
      <c r="M61" s="31"/>
    </row>
    <row r="62" spans="1:26" s="29" customFormat="1" ht="30" customHeight="1" x14ac:dyDescent="0.25">
      <c r="B62" s="56" t="s">
        <v>25</v>
      </c>
      <c r="C62" s="57">
        <f>+M57</f>
        <v>2950</v>
      </c>
      <c r="D62" s="54" t="s">
        <v>165</v>
      </c>
      <c r="E62" s="55"/>
    </row>
    <row r="63" spans="1:26" s="29" customFormat="1" x14ac:dyDescent="0.25">
      <c r="B63" s="32"/>
      <c r="C63" s="249"/>
      <c r="D63" s="249"/>
      <c r="E63" s="249"/>
      <c r="F63" s="249"/>
      <c r="G63" s="249"/>
      <c r="H63" s="249"/>
      <c r="I63" s="249"/>
      <c r="J63" s="249"/>
      <c r="K63" s="249"/>
      <c r="L63" s="249"/>
      <c r="M63" s="249"/>
      <c r="N63" s="249"/>
    </row>
    <row r="64" spans="1:26" ht="28.15" customHeight="1" thickBot="1" x14ac:dyDescent="0.3"/>
    <row r="65" spans="2:17" ht="27" thickBot="1" x14ac:dyDescent="0.3">
      <c r="B65" s="248" t="s">
        <v>105</v>
      </c>
      <c r="C65" s="248"/>
      <c r="D65" s="248"/>
      <c r="E65" s="248"/>
      <c r="F65" s="248"/>
      <c r="G65" s="248"/>
      <c r="H65" s="248"/>
      <c r="I65" s="248"/>
      <c r="J65" s="248"/>
      <c r="K65" s="248"/>
      <c r="L65" s="248"/>
      <c r="M65" s="248"/>
      <c r="N65" s="248"/>
    </row>
    <row r="68" spans="2:17" ht="109.5" customHeight="1" x14ac:dyDescent="0.25">
      <c r="B68" s="117" t="s">
        <v>151</v>
      </c>
      <c r="C68" s="65" t="s">
        <v>2</v>
      </c>
      <c r="D68" s="65" t="s">
        <v>107</v>
      </c>
      <c r="E68" s="65" t="s">
        <v>106</v>
      </c>
      <c r="F68" s="65" t="s">
        <v>108</v>
      </c>
      <c r="G68" s="65" t="s">
        <v>109</v>
      </c>
      <c r="H68" s="65" t="s">
        <v>110</v>
      </c>
      <c r="I68" s="65" t="s">
        <v>111</v>
      </c>
      <c r="J68" s="65" t="s">
        <v>112</v>
      </c>
      <c r="K68" s="65" t="s">
        <v>113</v>
      </c>
      <c r="L68" s="65" t="s">
        <v>114</v>
      </c>
      <c r="M68" s="93" t="s">
        <v>115</v>
      </c>
      <c r="N68" s="93" t="s">
        <v>116</v>
      </c>
      <c r="O68" s="209" t="s">
        <v>3</v>
      </c>
      <c r="P68" s="211"/>
      <c r="Q68" s="65" t="s">
        <v>18</v>
      </c>
    </row>
    <row r="69" spans="2:17" x14ac:dyDescent="0.25">
      <c r="B69" s="94" t="s">
        <v>182</v>
      </c>
      <c r="C69" s="4" t="s">
        <v>181</v>
      </c>
      <c r="D69" s="4" t="s">
        <v>166</v>
      </c>
      <c r="E69" s="4">
        <v>180</v>
      </c>
      <c r="F69" s="4"/>
      <c r="G69" s="4"/>
      <c r="H69" s="4"/>
      <c r="I69" s="4"/>
      <c r="J69" s="4"/>
      <c r="K69" s="4"/>
      <c r="L69" s="4"/>
      <c r="M69" s="4"/>
      <c r="N69" s="4"/>
      <c r="O69" s="219" t="s">
        <v>185</v>
      </c>
      <c r="P69" s="220"/>
      <c r="Q69" s="4" t="s">
        <v>139</v>
      </c>
    </row>
    <row r="70" spans="2:17" x14ac:dyDescent="0.25">
      <c r="B70" s="94" t="s">
        <v>163</v>
      </c>
      <c r="C70" s="4" t="s">
        <v>162</v>
      </c>
      <c r="D70" s="4" t="s">
        <v>167</v>
      </c>
      <c r="E70" s="4">
        <v>50</v>
      </c>
      <c r="F70" s="4"/>
      <c r="G70" s="4"/>
      <c r="H70" s="4"/>
      <c r="I70" s="4"/>
      <c r="J70" s="4"/>
      <c r="K70" s="4"/>
      <c r="L70" s="4"/>
      <c r="M70" s="4"/>
      <c r="N70" s="4"/>
      <c r="O70" s="219" t="s">
        <v>185</v>
      </c>
      <c r="P70" s="220"/>
      <c r="Q70" s="4" t="s">
        <v>139</v>
      </c>
    </row>
    <row r="71" spans="2:17" x14ac:dyDescent="0.25">
      <c r="B71" s="94" t="s">
        <v>163</v>
      </c>
      <c r="C71" s="4" t="s">
        <v>162</v>
      </c>
      <c r="D71" s="4" t="s">
        <v>168</v>
      </c>
      <c r="E71" s="4">
        <v>50</v>
      </c>
      <c r="F71" s="4"/>
      <c r="G71" s="4"/>
      <c r="H71" s="4"/>
      <c r="I71" s="4"/>
      <c r="J71" s="4"/>
      <c r="K71" s="4"/>
      <c r="L71" s="4"/>
      <c r="M71" s="4"/>
      <c r="N71" s="4"/>
      <c r="O71" s="219" t="s">
        <v>185</v>
      </c>
      <c r="P71" s="220"/>
      <c r="Q71" s="4" t="s">
        <v>139</v>
      </c>
    </row>
    <row r="72" spans="2:17" x14ac:dyDescent="0.25">
      <c r="B72" s="94" t="s">
        <v>163</v>
      </c>
      <c r="C72" s="4" t="s">
        <v>162</v>
      </c>
      <c r="D72" s="4" t="s">
        <v>167</v>
      </c>
      <c r="E72" s="4">
        <v>50</v>
      </c>
      <c r="F72" s="4"/>
      <c r="G72" s="4"/>
      <c r="H72" s="4"/>
      <c r="I72" s="4"/>
      <c r="J72" s="4"/>
      <c r="K72" s="4"/>
      <c r="L72" s="4"/>
      <c r="M72" s="4"/>
      <c r="N72" s="4"/>
      <c r="O72" s="219" t="s">
        <v>185</v>
      </c>
      <c r="P72" s="220"/>
      <c r="Q72" s="4" t="s">
        <v>139</v>
      </c>
    </row>
    <row r="73" spans="2:17" x14ac:dyDescent="0.25">
      <c r="B73" s="94" t="s">
        <v>163</v>
      </c>
      <c r="C73" s="4" t="s">
        <v>162</v>
      </c>
      <c r="D73" s="4" t="s">
        <v>169</v>
      </c>
      <c r="E73" s="4">
        <v>50</v>
      </c>
      <c r="F73" s="4"/>
      <c r="G73" s="4"/>
      <c r="H73" s="4"/>
      <c r="I73" s="4"/>
      <c r="J73" s="4"/>
      <c r="K73" s="4"/>
      <c r="L73" s="4"/>
      <c r="M73" s="4"/>
      <c r="N73" s="4"/>
      <c r="O73" s="219" t="s">
        <v>185</v>
      </c>
      <c r="P73" s="220"/>
      <c r="Q73" s="4" t="s">
        <v>139</v>
      </c>
    </row>
    <row r="74" spans="2:17" x14ac:dyDescent="0.25">
      <c r="B74" s="94" t="s">
        <v>163</v>
      </c>
      <c r="C74" s="4" t="s">
        <v>162</v>
      </c>
      <c r="D74" s="4" t="s">
        <v>170</v>
      </c>
      <c r="E74" s="4">
        <v>50</v>
      </c>
      <c r="F74" s="4"/>
      <c r="G74" s="4"/>
      <c r="H74" s="4"/>
      <c r="I74" s="4"/>
      <c r="J74" s="4"/>
      <c r="K74" s="4"/>
      <c r="L74" s="4"/>
      <c r="M74" s="4"/>
      <c r="N74" s="4"/>
      <c r="O74" s="219" t="s">
        <v>185</v>
      </c>
      <c r="P74" s="220"/>
      <c r="Q74" s="4" t="s">
        <v>139</v>
      </c>
    </row>
    <row r="75" spans="2:17" x14ac:dyDescent="0.25">
      <c r="B75" s="94" t="s">
        <v>163</v>
      </c>
      <c r="C75" s="4" t="s">
        <v>162</v>
      </c>
      <c r="D75" s="4" t="s">
        <v>170</v>
      </c>
      <c r="E75" s="4">
        <v>50</v>
      </c>
      <c r="F75" s="4"/>
      <c r="G75" s="4"/>
      <c r="H75" s="4"/>
      <c r="I75" s="4"/>
      <c r="J75" s="4"/>
      <c r="K75" s="4"/>
      <c r="L75" s="4"/>
      <c r="M75" s="4"/>
      <c r="N75" s="4"/>
      <c r="O75" s="219" t="s">
        <v>185</v>
      </c>
      <c r="P75" s="220"/>
      <c r="Q75" s="4" t="s">
        <v>139</v>
      </c>
    </row>
    <row r="76" spans="2:17" x14ac:dyDescent="0.25">
      <c r="B76" s="94" t="s">
        <v>163</v>
      </c>
      <c r="C76" s="4" t="s">
        <v>162</v>
      </c>
      <c r="D76" s="4" t="s">
        <v>170</v>
      </c>
      <c r="E76" s="4">
        <v>50</v>
      </c>
      <c r="F76" s="4"/>
      <c r="G76" s="4"/>
      <c r="H76" s="4"/>
      <c r="I76" s="4"/>
      <c r="J76" s="4"/>
      <c r="K76" s="4"/>
      <c r="L76" s="4"/>
      <c r="M76" s="4"/>
      <c r="N76" s="4"/>
      <c r="O76" s="219" t="s">
        <v>185</v>
      </c>
      <c r="P76" s="220"/>
      <c r="Q76" s="4" t="s">
        <v>139</v>
      </c>
    </row>
    <row r="77" spans="2:17" x14ac:dyDescent="0.25">
      <c r="B77" s="94" t="s">
        <v>163</v>
      </c>
      <c r="C77" s="4" t="s">
        <v>162</v>
      </c>
      <c r="D77" s="4" t="s">
        <v>171</v>
      </c>
      <c r="E77" s="4">
        <v>50</v>
      </c>
      <c r="F77" s="4"/>
      <c r="G77" s="4"/>
      <c r="H77" s="4"/>
      <c r="I77" s="4"/>
      <c r="J77" s="4"/>
      <c r="K77" s="4"/>
      <c r="L77" s="4"/>
      <c r="M77" s="4"/>
      <c r="N77" s="4"/>
      <c r="O77" s="219" t="s">
        <v>185</v>
      </c>
      <c r="P77" s="220"/>
      <c r="Q77" s="4" t="s">
        <v>139</v>
      </c>
    </row>
    <row r="78" spans="2:17" x14ac:dyDescent="0.25">
      <c r="B78" s="94" t="s">
        <v>163</v>
      </c>
      <c r="C78" s="4" t="s">
        <v>162</v>
      </c>
      <c r="D78" s="4" t="s">
        <v>172</v>
      </c>
      <c r="E78" s="4">
        <v>50</v>
      </c>
      <c r="F78" s="4"/>
      <c r="G78" s="4"/>
      <c r="H78" s="4"/>
      <c r="I78" s="4"/>
      <c r="J78" s="4"/>
      <c r="K78" s="4"/>
      <c r="L78" s="4"/>
      <c r="M78" s="4"/>
      <c r="N78" s="4"/>
      <c r="O78" s="219" t="s">
        <v>185</v>
      </c>
      <c r="P78" s="220"/>
      <c r="Q78" s="4" t="s">
        <v>139</v>
      </c>
    </row>
    <row r="79" spans="2:17" x14ac:dyDescent="0.25">
      <c r="B79" s="94" t="s">
        <v>163</v>
      </c>
      <c r="C79" s="4" t="s">
        <v>162</v>
      </c>
      <c r="D79" s="4" t="s">
        <v>172</v>
      </c>
      <c r="E79" s="4">
        <v>50</v>
      </c>
      <c r="F79" s="4"/>
      <c r="G79" s="4"/>
      <c r="H79" s="4"/>
      <c r="I79" s="4"/>
      <c r="J79" s="4"/>
      <c r="K79" s="4"/>
      <c r="L79" s="4"/>
      <c r="M79" s="4"/>
      <c r="N79" s="4"/>
      <c r="O79" s="219" t="s">
        <v>185</v>
      </c>
      <c r="P79" s="220"/>
      <c r="Q79" s="4" t="s">
        <v>139</v>
      </c>
    </row>
    <row r="80" spans="2:17" x14ac:dyDescent="0.25">
      <c r="B80" s="94" t="s">
        <v>163</v>
      </c>
      <c r="C80" s="4" t="s">
        <v>162</v>
      </c>
      <c r="D80" s="4" t="s">
        <v>173</v>
      </c>
      <c r="E80" s="4">
        <v>50</v>
      </c>
      <c r="F80" s="4"/>
      <c r="G80" s="4"/>
      <c r="H80" s="4"/>
      <c r="I80" s="4"/>
      <c r="J80" s="4"/>
      <c r="K80" s="4"/>
      <c r="L80" s="4"/>
      <c r="M80" s="4"/>
      <c r="N80" s="4"/>
      <c r="O80" s="219" t="s">
        <v>185</v>
      </c>
      <c r="P80" s="220"/>
      <c r="Q80" s="4" t="s">
        <v>139</v>
      </c>
    </row>
    <row r="81" spans="2:17" x14ac:dyDescent="0.25">
      <c r="B81" s="94" t="s">
        <v>163</v>
      </c>
      <c r="C81" s="4" t="s">
        <v>162</v>
      </c>
      <c r="D81" s="4" t="s">
        <v>173</v>
      </c>
      <c r="E81" s="4">
        <v>50</v>
      </c>
      <c r="F81" s="4"/>
      <c r="G81" s="4"/>
      <c r="H81" s="4"/>
      <c r="I81" s="4"/>
      <c r="J81" s="4"/>
      <c r="K81" s="4"/>
      <c r="L81" s="4"/>
      <c r="M81" s="4"/>
      <c r="N81" s="4"/>
      <c r="O81" s="219" t="s">
        <v>185</v>
      </c>
      <c r="P81" s="220"/>
      <c r="Q81" s="4" t="s">
        <v>139</v>
      </c>
    </row>
    <row r="82" spans="2:17" x14ac:dyDescent="0.25">
      <c r="B82" s="94" t="s">
        <v>163</v>
      </c>
      <c r="C82" s="4" t="s">
        <v>162</v>
      </c>
      <c r="D82" s="4" t="s">
        <v>173</v>
      </c>
      <c r="E82" s="4">
        <v>50</v>
      </c>
      <c r="F82" s="4"/>
      <c r="G82" s="4"/>
      <c r="H82" s="4"/>
      <c r="I82" s="4"/>
      <c r="J82" s="4"/>
      <c r="K82" s="4"/>
      <c r="L82" s="4"/>
      <c r="M82" s="4"/>
      <c r="N82" s="4"/>
      <c r="O82" s="219" t="s">
        <v>185</v>
      </c>
      <c r="P82" s="220"/>
      <c r="Q82" s="4" t="s">
        <v>139</v>
      </c>
    </row>
    <row r="83" spans="2:17" x14ac:dyDescent="0.25">
      <c r="B83" s="94" t="s">
        <v>163</v>
      </c>
      <c r="C83" s="4" t="s">
        <v>162</v>
      </c>
      <c r="D83" s="4" t="s">
        <v>173</v>
      </c>
      <c r="E83" s="4">
        <v>50</v>
      </c>
      <c r="F83" s="4"/>
      <c r="G83" s="4"/>
      <c r="H83" s="4"/>
      <c r="I83" s="4"/>
      <c r="J83" s="4"/>
      <c r="K83" s="4"/>
      <c r="L83" s="4"/>
      <c r="M83" s="4"/>
      <c r="N83" s="4"/>
      <c r="O83" s="219" t="s">
        <v>185</v>
      </c>
      <c r="P83" s="220"/>
      <c r="Q83" s="4" t="s">
        <v>139</v>
      </c>
    </row>
    <row r="84" spans="2:17" x14ac:dyDescent="0.25">
      <c r="B84" s="94" t="s">
        <v>163</v>
      </c>
      <c r="C84" s="4" t="s">
        <v>162</v>
      </c>
      <c r="D84" s="4" t="s">
        <v>180</v>
      </c>
      <c r="E84" s="4">
        <v>50</v>
      </c>
      <c r="F84" s="4"/>
      <c r="G84" s="4"/>
      <c r="H84" s="4"/>
      <c r="I84" s="4"/>
      <c r="J84" s="4"/>
      <c r="K84" s="4"/>
      <c r="L84" s="4"/>
      <c r="M84" s="4"/>
      <c r="N84" s="4"/>
      <c r="O84" s="219" t="s">
        <v>185</v>
      </c>
      <c r="P84" s="220"/>
      <c r="Q84" s="4" t="s">
        <v>139</v>
      </c>
    </row>
    <row r="85" spans="2:17" x14ac:dyDescent="0.25">
      <c r="B85" s="94" t="s">
        <v>163</v>
      </c>
      <c r="C85" s="4" t="s">
        <v>162</v>
      </c>
      <c r="D85" s="4" t="s">
        <v>174</v>
      </c>
      <c r="E85" s="4">
        <v>50</v>
      </c>
      <c r="F85" s="4"/>
      <c r="G85" s="4"/>
      <c r="H85" s="4"/>
      <c r="I85" s="4"/>
      <c r="J85" s="4"/>
      <c r="K85" s="4"/>
      <c r="L85" s="4"/>
      <c r="M85" s="4"/>
      <c r="N85" s="4"/>
      <c r="O85" s="219" t="s">
        <v>185</v>
      </c>
      <c r="P85" s="220"/>
      <c r="Q85" s="4" t="s">
        <v>139</v>
      </c>
    </row>
    <row r="86" spans="2:17" x14ac:dyDescent="0.25">
      <c r="B86" s="94" t="s">
        <v>163</v>
      </c>
      <c r="C86" s="4" t="s">
        <v>162</v>
      </c>
      <c r="D86" s="4" t="s">
        <v>175</v>
      </c>
      <c r="E86" s="4">
        <v>50</v>
      </c>
      <c r="F86" s="4"/>
      <c r="G86" s="4"/>
      <c r="H86" s="4"/>
      <c r="I86" s="4"/>
      <c r="J86" s="4"/>
      <c r="K86" s="4"/>
      <c r="L86" s="4"/>
      <c r="M86" s="4"/>
      <c r="N86" s="4"/>
      <c r="O86" s="219" t="s">
        <v>185</v>
      </c>
      <c r="P86" s="220"/>
      <c r="Q86" s="4" t="s">
        <v>139</v>
      </c>
    </row>
    <row r="87" spans="2:17" x14ac:dyDescent="0.25">
      <c r="B87" s="94" t="s">
        <v>163</v>
      </c>
      <c r="C87" s="4" t="s">
        <v>162</v>
      </c>
      <c r="D87" s="4" t="s">
        <v>175</v>
      </c>
      <c r="E87" s="4">
        <v>50</v>
      </c>
      <c r="F87" s="4"/>
      <c r="G87" s="4"/>
      <c r="H87" s="4"/>
      <c r="I87" s="4"/>
      <c r="J87" s="4"/>
      <c r="K87" s="4"/>
      <c r="L87" s="4"/>
      <c r="M87" s="4"/>
      <c r="N87" s="4"/>
      <c r="O87" s="219" t="s">
        <v>185</v>
      </c>
      <c r="P87" s="220"/>
      <c r="Q87" s="4" t="s">
        <v>139</v>
      </c>
    </row>
    <row r="88" spans="2:17" x14ac:dyDescent="0.25">
      <c r="B88" s="94" t="s">
        <v>163</v>
      </c>
      <c r="C88" s="4" t="s">
        <v>162</v>
      </c>
      <c r="D88" s="4" t="s">
        <v>175</v>
      </c>
      <c r="E88" s="4">
        <v>50</v>
      </c>
      <c r="F88" s="4"/>
      <c r="G88" s="4"/>
      <c r="H88" s="4"/>
      <c r="I88" s="4"/>
      <c r="J88" s="4"/>
      <c r="K88" s="4"/>
      <c r="L88" s="4"/>
      <c r="M88" s="4"/>
      <c r="N88" s="4"/>
      <c r="O88" s="219" t="s">
        <v>185</v>
      </c>
      <c r="P88" s="220"/>
      <c r="Q88" s="4" t="s">
        <v>139</v>
      </c>
    </row>
    <row r="89" spans="2:17" x14ac:dyDescent="0.25">
      <c r="B89" s="94" t="s">
        <v>163</v>
      </c>
      <c r="C89" s="4" t="s">
        <v>162</v>
      </c>
      <c r="D89" s="4" t="s">
        <v>176</v>
      </c>
      <c r="E89" s="4">
        <v>50</v>
      </c>
      <c r="F89" s="4"/>
      <c r="G89" s="4"/>
      <c r="H89" s="4"/>
      <c r="I89" s="4"/>
      <c r="J89" s="4"/>
      <c r="K89" s="4"/>
      <c r="L89" s="4"/>
      <c r="M89" s="4"/>
      <c r="N89" s="4"/>
      <c r="O89" s="219" t="s">
        <v>185</v>
      </c>
      <c r="P89" s="220"/>
      <c r="Q89" s="4" t="s">
        <v>139</v>
      </c>
    </row>
    <row r="90" spans="2:17" x14ac:dyDescent="0.25">
      <c r="B90" s="94" t="s">
        <v>163</v>
      </c>
      <c r="C90" s="4" t="s">
        <v>162</v>
      </c>
      <c r="D90" s="4" t="s">
        <v>177</v>
      </c>
      <c r="E90" s="4">
        <v>50</v>
      </c>
      <c r="F90" s="4"/>
      <c r="G90" s="4"/>
      <c r="H90" s="4"/>
      <c r="I90" s="4"/>
      <c r="J90" s="4"/>
      <c r="K90" s="4"/>
      <c r="L90" s="4"/>
      <c r="M90" s="4"/>
      <c r="N90" s="4"/>
      <c r="O90" s="219" t="s">
        <v>185</v>
      </c>
      <c r="P90" s="220"/>
      <c r="Q90" s="4" t="s">
        <v>139</v>
      </c>
    </row>
    <row r="91" spans="2:17" x14ac:dyDescent="0.25">
      <c r="B91" s="94" t="s">
        <v>163</v>
      </c>
      <c r="C91" s="4" t="s">
        <v>162</v>
      </c>
      <c r="D91" s="4" t="s">
        <v>178</v>
      </c>
      <c r="E91" s="4">
        <v>50</v>
      </c>
      <c r="F91" s="4"/>
      <c r="G91" s="4"/>
      <c r="H91" s="4"/>
      <c r="I91" s="4"/>
      <c r="J91" s="4"/>
      <c r="K91" s="4"/>
      <c r="L91" s="4"/>
      <c r="M91" s="4"/>
      <c r="N91" s="4"/>
      <c r="O91" s="219" t="s">
        <v>185</v>
      </c>
      <c r="P91" s="220"/>
      <c r="Q91" s="4" t="s">
        <v>139</v>
      </c>
    </row>
    <row r="92" spans="2:17" x14ac:dyDescent="0.25">
      <c r="B92" s="94" t="s">
        <v>163</v>
      </c>
      <c r="C92" s="4" t="s">
        <v>162</v>
      </c>
      <c r="D92" s="4" t="s">
        <v>179</v>
      </c>
      <c r="E92" s="4">
        <v>50</v>
      </c>
      <c r="F92" s="4"/>
      <c r="G92" s="4"/>
      <c r="H92" s="4"/>
      <c r="I92" s="4"/>
      <c r="J92" s="4"/>
      <c r="K92" s="4"/>
      <c r="L92" s="4"/>
      <c r="M92" s="4"/>
      <c r="N92" s="4"/>
      <c r="O92" s="219" t="s">
        <v>185</v>
      </c>
      <c r="P92" s="220"/>
      <c r="Q92" s="4" t="s">
        <v>139</v>
      </c>
    </row>
    <row r="93" spans="2:17" x14ac:dyDescent="0.25">
      <c r="B93" s="94" t="s">
        <v>163</v>
      </c>
      <c r="C93" s="4" t="s">
        <v>162</v>
      </c>
      <c r="D93" s="4" t="s">
        <v>179</v>
      </c>
      <c r="E93" s="4">
        <v>50</v>
      </c>
      <c r="F93" s="4"/>
      <c r="G93" s="4"/>
      <c r="H93" s="4"/>
      <c r="I93" s="4"/>
      <c r="J93" s="4"/>
      <c r="K93" s="4"/>
      <c r="L93" s="4"/>
      <c r="M93" s="4"/>
      <c r="N93" s="4"/>
      <c r="O93" s="219" t="s">
        <v>185</v>
      </c>
      <c r="P93" s="220"/>
      <c r="Q93" s="4" t="s">
        <v>139</v>
      </c>
    </row>
    <row r="94" spans="2:17" x14ac:dyDescent="0.25">
      <c r="B94" s="94" t="s">
        <v>163</v>
      </c>
      <c r="C94" s="4" t="s">
        <v>162</v>
      </c>
      <c r="D94" s="4" t="s">
        <v>179</v>
      </c>
      <c r="E94" s="4">
        <v>50</v>
      </c>
      <c r="F94" s="4"/>
      <c r="G94" s="4"/>
      <c r="H94" s="4"/>
      <c r="I94" s="4"/>
      <c r="J94" s="4"/>
      <c r="K94" s="4"/>
      <c r="L94" s="4"/>
      <c r="M94" s="4"/>
      <c r="N94" s="4"/>
      <c r="O94" s="219" t="s">
        <v>185</v>
      </c>
      <c r="P94" s="220"/>
      <c r="Q94" s="4" t="s">
        <v>139</v>
      </c>
    </row>
    <row r="95" spans="2:17" x14ac:dyDescent="0.25">
      <c r="B95" s="94" t="s">
        <v>163</v>
      </c>
      <c r="C95" s="4" t="s">
        <v>162</v>
      </c>
      <c r="D95" s="4" t="s">
        <v>179</v>
      </c>
      <c r="E95" s="4">
        <v>50</v>
      </c>
      <c r="F95" s="4"/>
      <c r="G95" s="4"/>
      <c r="H95" s="4"/>
      <c r="I95" s="4"/>
      <c r="J95" s="4"/>
      <c r="K95" s="4"/>
      <c r="L95" s="4"/>
      <c r="M95" s="4"/>
      <c r="N95" s="4"/>
      <c r="O95" s="219" t="s">
        <v>185</v>
      </c>
      <c r="P95" s="220"/>
      <c r="Q95" s="4" t="s">
        <v>139</v>
      </c>
    </row>
    <row r="96" spans="2:17" x14ac:dyDescent="0.25">
      <c r="B96" s="3"/>
      <c r="C96" s="167"/>
      <c r="D96" s="4"/>
      <c r="E96" s="4"/>
      <c r="F96" s="4"/>
      <c r="G96" s="4"/>
      <c r="H96" s="4"/>
      <c r="I96" s="4"/>
      <c r="J96" s="4"/>
      <c r="K96" s="167"/>
      <c r="L96" s="167"/>
      <c r="M96" s="167"/>
      <c r="N96" s="167"/>
      <c r="O96" s="187"/>
      <c r="P96" s="189"/>
      <c r="Q96" s="167"/>
    </row>
    <row r="97" spans="2:17" x14ac:dyDescent="0.25">
      <c r="B97" s="3"/>
      <c r="C97" s="167"/>
      <c r="D97" s="4"/>
      <c r="E97" s="4"/>
      <c r="F97" s="4"/>
      <c r="G97" s="4"/>
      <c r="H97" s="4"/>
      <c r="I97" s="4"/>
      <c r="J97" s="4"/>
      <c r="K97" s="167"/>
      <c r="L97" s="167"/>
      <c r="M97" s="167"/>
      <c r="N97" s="167"/>
      <c r="O97" s="187"/>
      <c r="P97" s="189"/>
      <c r="Q97" s="167"/>
    </row>
    <row r="98" spans="2:17" x14ac:dyDescent="0.25">
      <c r="B98" s="60"/>
      <c r="C98" s="60"/>
      <c r="D98" s="60"/>
      <c r="E98" s="60"/>
      <c r="F98" s="60"/>
      <c r="G98" s="60"/>
      <c r="H98" s="60"/>
      <c r="I98" s="60"/>
      <c r="J98" s="60"/>
      <c r="K98" s="60"/>
      <c r="L98" s="60"/>
      <c r="M98" s="60"/>
      <c r="N98" s="60"/>
      <c r="O98" s="221"/>
      <c r="P98" s="222"/>
      <c r="Q98" s="60"/>
    </row>
    <row r="99" spans="2:17" x14ac:dyDescent="0.25">
      <c r="B99" s="8" t="s">
        <v>1</v>
      </c>
    </row>
    <row r="100" spans="2:17" x14ac:dyDescent="0.25">
      <c r="B100" s="8" t="s">
        <v>36</v>
      </c>
    </row>
    <row r="101" spans="2:17" x14ac:dyDescent="0.25">
      <c r="B101" s="8" t="s">
        <v>59</v>
      </c>
    </row>
    <row r="103" spans="2:17" ht="15.75" thickBot="1" x14ac:dyDescent="0.3"/>
    <row r="104" spans="2:17" ht="27" thickBot="1" x14ac:dyDescent="0.3">
      <c r="B104" s="236" t="s">
        <v>37</v>
      </c>
      <c r="C104" s="237"/>
      <c r="D104" s="237"/>
      <c r="E104" s="237"/>
      <c r="F104" s="237"/>
      <c r="G104" s="237"/>
      <c r="H104" s="237"/>
      <c r="I104" s="237"/>
      <c r="J104" s="237"/>
      <c r="K104" s="237"/>
      <c r="L104" s="237"/>
      <c r="M104" s="237"/>
      <c r="N104" s="238"/>
    </row>
    <row r="109" spans="2:17" x14ac:dyDescent="0.25">
      <c r="B109" s="207" t="s">
        <v>0</v>
      </c>
      <c r="C109" s="207" t="s">
        <v>38</v>
      </c>
      <c r="D109" s="207" t="s">
        <v>39</v>
      </c>
      <c r="E109" s="207" t="s">
        <v>117</v>
      </c>
      <c r="F109" s="207" t="s">
        <v>119</v>
      </c>
      <c r="G109" s="207" t="s">
        <v>120</v>
      </c>
      <c r="H109" s="207" t="s">
        <v>121</v>
      </c>
      <c r="I109" s="207" t="s">
        <v>118</v>
      </c>
      <c r="J109" s="209" t="s">
        <v>122</v>
      </c>
      <c r="K109" s="210"/>
      <c r="L109" s="211"/>
      <c r="M109" s="207" t="s">
        <v>126</v>
      </c>
      <c r="N109" s="207" t="s">
        <v>40</v>
      </c>
      <c r="O109" s="207" t="s">
        <v>41</v>
      </c>
      <c r="P109" s="212" t="s">
        <v>3</v>
      </c>
      <c r="Q109" s="213"/>
    </row>
    <row r="110" spans="2:17" ht="45" x14ac:dyDescent="0.25">
      <c r="B110" s="208"/>
      <c r="C110" s="208"/>
      <c r="D110" s="208"/>
      <c r="E110" s="208"/>
      <c r="F110" s="208"/>
      <c r="G110" s="208"/>
      <c r="H110" s="208"/>
      <c r="I110" s="208"/>
      <c r="J110" s="117" t="s">
        <v>123</v>
      </c>
      <c r="K110" s="117" t="s">
        <v>124</v>
      </c>
      <c r="L110" s="117" t="s">
        <v>125</v>
      </c>
      <c r="M110" s="208"/>
      <c r="N110" s="208"/>
      <c r="O110" s="208"/>
      <c r="P110" s="214"/>
      <c r="Q110" s="215"/>
    </row>
    <row r="111" spans="2:17" ht="75" x14ac:dyDescent="0.25">
      <c r="B111" s="95" t="s">
        <v>186</v>
      </c>
      <c r="C111" s="168" t="s">
        <v>190</v>
      </c>
      <c r="D111" s="168" t="s">
        <v>193</v>
      </c>
      <c r="E111" s="166">
        <v>26695153</v>
      </c>
      <c r="F111" s="168" t="s">
        <v>194</v>
      </c>
      <c r="G111" s="168" t="s">
        <v>195</v>
      </c>
      <c r="H111" s="177">
        <v>37974</v>
      </c>
      <c r="I111" s="166"/>
      <c r="J111" s="168" t="s">
        <v>196</v>
      </c>
      <c r="K111" s="168" t="s">
        <v>197</v>
      </c>
      <c r="L111" s="168" t="s">
        <v>198</v>
      </c>
      <c r="M111" s="166" t="s">
        <v>138</v>
      </c>
      <c r="N111" s="166" t="s">
        <v>138</v>
      </c>
      <c r="O111" s="166" t="s">
        <v>138</v>
      </c>
      <c r="P111" s="216" t="s">
        <v>199</v>
      </c>
      <c r="Q111" s="216"/>
    </row>
    <row r="112" spans="2:17" ht="30" x14ac:dyDescent="0.25">
      <c r="B112" s="95" t="s">
        <v>187</v>
      </c>
      <c r="C112" s="168" t="s">
        <v>190</v>
      </c>
      <c r="D112" s="168" t="s">
        <v>200</v>
      </c>
      <c r="E112" s="166">
        <v>1082836287</v>
      </c>
      <c r="F112" s="168" t="s">
        <v>202</v>
      </c>
      <c r="G112" s="168" t="s">
        <v>201</v>
      </c>
      <c r="H112" s="177">
        <v>39802</v>
      </c>
      <c r="I112" s="166"/>
      <c r="J112" s="168" t="s">
        <v>196</v>
      </c>
      <c r="K112" s="168" t="s">
        <v>197</v>
      </c>
      <c r="L112" s="168" t="s">
        <v>203</v>
      </c>
      <c r="M112" s="166" t="s">
        <v>138</v>
      </c>
      <c r="N112" s="166" t="s">
        <v>138</v>
      </c>
      <c r="O112" s="166" t="s">
        <v>138</v>
      </c>
      <c r="P112" s="216" t="s">
        <v>204</v>
      </c>
      <c r="Q112" s="216"/>
    </row>
    <row r="113" spans="2:17" ht="45" x14ac:dyDescent="0.25">
      <c r="B113" s="95" t="s">
        <v>188</v>
      </c>
      <c r="C113" s="168" t="s">
        <v>191</v>
      </c>
      <c r="D113" s="168" t="s">
        <v>205</v>
      </c>
      <c r="E113" s="166">
        <v>19640721</v>
      </c>
      <c r="F113" s="168" t="s">
        <v>206</v>
      </c>
      <c r="G113" s="168" t="s">
        <v>207</v>
      </c>
      <c r="H113" s="177">
        <v>41424</v>
      </c>
      <c r="I113" s="166"/>
      <c r="J113" s="168" t="s">
        <v>208</v>
      </c>
      <c r="K113" s="168" t="s">
        <v>209</v>
      </c>
      <c r="L113" s="168" t="s">
        <v>188</v>
      </c>
      <c r="M113" s="166" t="s">
        <v>138</v>
      </c>
      <c r="N113" s="166" t="s">
        <v>138</v>
      </c>
      <c r="O113" s="166" t="s">
        <v>138</v>
      </c>
      <c r="P113" s="216" t="s">
        <v>210</v>
      </c>
      <c r="Q113" s="216"/>
    </row>
    <row r="114" spans="2:17" ht="60" x14ac:dyDescent="0.25">
      <c r="B114" s="95" t="s">
        <v>188</v>
      </c>
      <c r="C114" s="168" t="s">
        <v>191</v>
      </c>
      <c r="D114" s="168" t="s">
        <v>211</v>
      </c>
      <c r="E114" s="166">
        <v>1129574180</v>
      </c>
      <c r="F114" s="168" t="s">
        <v>212</v>
      </c>
      <c r="G114" s="168" t="s">
        <v>201</v>
      </c>
      <c r="H114" s="177">
        <v>40892</v>
      </c>
      <c r="I114" s="166"/>
      <c r="J114" s="168" t="s">
        <v>213</v>
      </c>
      <c r="K114" s="168" t="s">
        <v>215</v>
      </c>
      <c r="L114" s="168" t="s">
        <v>214</v>
      </c>
      <c r="M114" s="166" t="s">
        <v>138</v>
      </c>
      <c r="N114" s="166" t="s">
        <v>138</v>
      </c>
      <c r="O114" s="166" t="s">
        <v>138</v>
      </c>
      <c r="P114" s="216" t="s">
        <v>216</v>
      </c>
      <c r="Q114" s="216"/>
    </row>
    <row r="115" spans="2:17" ht="45" x14ac:dyDescent="0.25">
      <c r="B115" s="95" t="s">
        <v>188</v>
      </c>
      <c r="C115" s="168" t="s">
        <v>191</v>
      </c>
      <c r="D115" s="168" t="s">
        <v>217</v>
      </c>
      <c r="E115" s="166">
        <v>84480136</v>
      </c>
      <c r="F115" s="168" t="s">
        <v>218</v>
      </c>
      <c r="G115" s="168" t="s">
        <v>207</v>
      </c>
      <c r="H115" s="177">
        <v>38285</v>
      </c>
      <c r="I115" s="166"/>
      <c r="J115" s="168" t="s">
        <v>208</v>
      </c>
      <c r="K115" s="168" t="s">
        <v>209</v>
      </c>
      <c r="L115" s="168" t="s">
        <v>188</v>
      </c>
      <c r="M115" s="166" t="s">
        <v>138</v>
      </c>
      <c r="N115" s="166" t="s">
        <v>138</v>
      </c>
      <c r="O115" s="166" t="s">
        <v>138</v>
      </c>
      <c r="P115" s="216" t="s">
        <v>219</v>
      </c>
      <c r="Q115" s="216"/>
    </row>
    <row r="116" spans="2:17" ht="45" x14ac:dyDescent="0.25">
      <c r="B116" s="95" t="s">
        <v>188</v>
      </c>
      <c r="C116" s="168" t="s">
        <v>191</v>
      </c>
      <c r="D116" s="168" t="s">
        <v>220</v>
      </c>
      <c r="E116" s="166">
        <v>85126642</v>
      </c>
      <c r="F116" s="168" t="s">
        <v>221</v>
      </c>
      <c r="G116" s="168" t="s">
        <v>207</v>
      </c>
      <c r="H116" s="177">
        <v>38184</v>
      </c>
      <c r="I116" s="166"/>
      <c r="J116" s="168" t="s">
        <v>208</v>
      </c>
      <c r="K116" s="168" t="s">
        <v>209</v>
      </c>
      <c r="L116" s="168" t="s">
        <v>188</v>
      </c>
      <c r="M116" s="166" t="s">
        <v>138</v>
      </c>
      <c r="N116" s="166" t="s">
        <v>138</v>
      </c>
      <c r="O116" s="166" t="s">
        <v>138</v>
      </c>
      <c r="P116" s="216" t="s">
        <v>222</v>
      </c>
      <c r="Q116" s="216"/>
    </row>
    <row r="117" spans="2:17" ht="60" x14ac:dyDescent="0.25">
      <c r="B117" s="95" t="s">
        <v>188</v>
      </c>
      <c r="C117" s="168" t="s">
        <v>191</v>
      </c>
      <c r="D117" s="168" t="s">
        <v>223</v>
      </c>
      <c r="E117" s="166">
        <v>26802042</v>
      </c>
      <c r="F117" s="168" t="s">
        <v>206</v>
      </c>
      <c r="G117" s="168" t="s">
        <v>224</v>
      </c>
      <c r="H117" s="177">
        <v>37606</v>
      </c>
      <c r="I117" s="166"/>
      <c r="J117" s="168" t="s">
        <v>213</v>
      </c>
      <c r="K117" s="168" t="s">
        <v>225</v>
      </c>
      <c r="L117" s="168" t="s">
        <v>214</v>
      </c>
      <c r="M117" s="166" t="s">
        <v>138</v>
      </c>
      <c r="N117" s="166" t="s">
        <v>138</v>
      </c>
      <c r="O117" s="166" t="s">
        <v>138</v>
      </c>
      <c r="P117" s="216" t="s">
        <v>226</v>
      </c>
      <c r="Q117" s="216"/>
    </row>
    <row r="118" spans="2:17" ht="30" x14ac:dyDescent="0.25">
      <c r="B118" s="95" t="s">
        <v>189</v>
      </c>
      <c r="C118" s="168" t="s">
        <v>192</v>
      </c>
      <c r="D118" s="168" t="s">
        <v>227</v>
      </c>
      <c r="E118" s="166">
        <v>85463167</v>
      </c>
      <c r="F118" s="166" t="s">
        <v>202</v>
      </c>
      <c r="G118" s="168" t="s">
        <v>228</v>
      </c>
      <c r="H118" s="177">
        <v>37938</v>
      </c>
      <c r="I118" s="166">
        <v>109306</v>
      </c>
      <c r="J118" s="168" t="s">
        <v>208</v>
      </c>
      <c r="K118" s="168" t="s">
        <v>229</v>
      </c>
      <c r="L118" s="168" t="s">
        <v>203</v>
      </c>
      <c r="M118" s="166" t="s">
        <v>138</v>
      </c>
      <c r="N118" s="166" t="s">
        <v>138</v>
      </c>
      <c r="O118" s="166" t="s">
        <v>138</v>
      </c>
      <c r="P118" s="216" t="s">
        <v>230</v>
      </c>
      <c r="Q118" s="216"/>
    </row>
    <row r="119" spans="2:17" ht="30" x14ac:dyDescent="0.25">
      <c r="B119" s="95" t="s">
        <v>189</v>
      </c>
      <c r="C119" s="168" t="s">
        <v>192</v>
      </c>
      <c r="D119" s="168" t="s">
        <v>231</v>
      </c>
      <c r="E119" s="166">
        <v>1128125278</v>
      </c>
      <c r="F119" s="166" t="s">
        <v>202</v>
      </c>
      <c r="G119" s="168" t="s">
        <v>240</v>
      </c>
      <c r="H119" s="177">
        <v>41117</v>
      </c>
      <c r="I119" s="166"/>
      <c r="J119" s="168" t="s">
        <v>208</v>
      </c>
      <c r="K119" s="168" t="s">
        <v>209</v>
      </c>
      <c r="L119" s="168" t="s">
        <v>203</v>
      </c>
      <c r="M119" s="166" t="s">
        <v>138</v>
      </c>
      <c r="N119" s="166" t="s">
        <v>138</v>
      </c>
      <c r="O119" s="166" t="s">
        <v>138</v>
      </c>
      <c r="P119" s="216" t="s">
        <v>232</v>
      </c>
      <c r="Q119" s="216"/>
    </row>
    <row r="120" spans="2:17" ht="30" x14ac:dyDescent="0.25">
      <c r="B120" s="95" t="s">
        <v>189</v>
      </c>
      <c r="C120" s="168" t="s">
        <v>192</v>
      </c>
      <c r="D120" s="168" t="s">
        <v>233</v>
      </c>
      <c r="E120" s="166">
        <v>1143434430</v>
      </c>
      <c r="F120" s="166" t="s">
        <v>202</v>
      </c>
      <c r="G120" s="168" t="s">
        <v>240</v>
      </c>
      <c r="H120" s="177">
        <v>41299</v>
      </c>
      <c r="I120" s="166"/>
      <c r="J120" s="168" t="s">
        <v>208</v>
      </c>
      <c r="K120" s="168" t="s">
        <v>209</v>
      </c>
      <c r="L120" s="168" t="s">
        <v>203</v>
      </c>
      <c r="M120" s="166" t="s">
        <v>138</v>
      </c>
      <c r="N120" s="166" t="s">
        <v>138</v>
      </c>
      <c r="O120" s="166" t="s">
        <v>138</v>
      </c>
      <c r="P120" s="216" t="s">
        <v>234</v>
      </c>
      <c r="Q120" s="216"/>
    </row>
    <row r="121" spans="2:17" ht="30" x14ac:dyDescent="0.25">
      <c r="B121" s="95" t="s">
        <v>189</v>
      </c>
      <c r="C121" s="168" t="s">
        <v>192</v>
      </c>
      <c r="D121" s="166" t="s">
        <v>235</v>
      </c>
      <c r="E121" s="166">
        <v>7602691</v>
      </c>
      <c r="F121" s="166" t="s">
        <v>202</v>
      </c>
      <c r="G121" s="168" t="s">
        <v>236</v>
      </c>
      <c r="H121" s="177">
        <v>38219</v>
      </c>
      <c r="I121" s="166"/>
      <c r="J121" s="168" t="s">
        <v>208</v>
      </c>
      <c r="K121" s="168" t="s">
        <v>237</v>
      </c>
      <c r="L121" s="168" t="s">
        <v>203</v>
      </c>
      <c r="M121" s="166" t="s">
        <v>138</v>
      </c>
      <c r="N121" s="166" t="s">
        <v>138</v>
      </c>
      <c r="O121" s="166" t="s">
        <v>138</v>
      </c>
      <c r="P121" s="216" t="s">
        <v>238</v>
      </c>
      <c r="Q121" s="216"/>
    </row>
    <row r="122" spans="2:17" ht="30" x14ac:dyDescent="0.25">
      <c r="B122" s="95" t="s">
        <v>189</v>
      </c>
      <c r="C122" s="168" t="s">
        <v>192</v>
      </c>
      <c r="D122" s="168" t="s">
        <v>239</v>
      </c>
      <c r="E122" s="166">
        <v>1140831057</v>
      </c>
      <c r="F122" s="166" t="s">
        <v>202</v>
      </c>
      <c r="G122" s="168" t="s">
        <v>240</v>
      </c>
      <c r="H122" s="177">
        <v>41297</v>
      </c>
      <c r="I122" s="166"/>
      <c r="J122" s="168" t="s">
        <v>208</v>
      </c>
      <c r="K122" s="168" t="s">
        <v>209</v>
      </c>
      <c r="L122" s="168" t="s">
        <v>203</v>
      </c>
      <c r="M122" s="166" t="s">
        <v>138</v>
      </c>
      <c r="N122" s="166" t="s">
        <v>138</v>
      </c>
      <c r="O122" s="166" t="s">
        <v>138</v>
      </c>
      <c r="P122" s="216" t="s">
        <v>241</v>
      </c>
      <c r="Q122" s="216"/>
    </row>
    <row r="123" spans="2:17" ht="30" x14ac:dyDescent="0.25">
      <c r="B123" s="95" t="s">
        <v>189</v>
      </c>
      <c r="C123" s="168" t="s">
        <v>192</v>
      </c>
      <c r="D123" s="168" t="s">
        <v>242</v>
      </c>
      <c r="E123" s="166">
        <v>1004119833</v>
      </c>
      <c r="F123" s="166" t="s">
        <v>243</v>
      </c>
      <c r="G123" s="168" t="s">
        <v>244</v>
      </c>
      <c r="H123" s="177">
        <v>41620</v>
      </c>
      <c r="I123" s="166"/>
      <c r="J123" s="168" t="s">
        <v>208</v>
      </c>
      <c r="K123" s="168" t="s">
        <v>237</v>
      </c>
      <c r="L123" s="168" t="s">
        <v>203</v>
      </c>
      <c r="M123" s="166" t="s">
        <v>138</v>
      </c>
      <c r="N123" s="166" t="s">
        <v>138</v>
      </c>
      <c r="O123" s="166" t="s">
        <v>138</v>
      </c>
      <c r="P123" s="216" t="s">
        <v>245</v>
      </c>
      <c r="Q123" s="216"/>
    </row>
    <row r="124" spans="2:17" ht="30" x14ac:dyDescent="0.25">
      <c r="B124" s="95" t="s">
        <v>189</v>
      </c>
      <c r="C124" s="168" t="s">
        <v>192</v>
      </c>
      <c r="D124" s="168" t="s">
        <v>246</v>
      </c>
      <c r="E124" s="166">
        <v>84453545</v>
      </c>
      <c r="F124" s="166" t="s">
        <v>202</v>
      </c>
      <c r="G124" s="168" t="s">
        <v>201</v>
      </c>
      <c r="H124" s="177">
        <v>39802</v>
      </c>
      <c r="I124" s="166"/>
      <c r="J124" s="168" t="s">
        <v>247</v>
      </c>
      <c r="K124" s="168" t="s">
        <v>248</v>
      </c>
      <c r="L124" s="168" t="s">
        <v>203</v>
      </c>
      <c r="M124" s="166" t="s">
        <v>138</v>
      </c>
      <c r="N124" s="166" t="s">
        <v>138</v>
      </c>
      <c r="O124" s="166" t="s">
        <v>138</v>
      </c>
      <c r="P124" s="216" t="s">
        <v>249</v>
      </c>
      <c r="Q124" s="216"/>
    </row>
    <row r="125" spans="2:17" ht="30" x14ac:dyDescent="0.25">
      <c r="B125" s="95" t="s">
        <v>189</v>
      </c>
      <c r="C125" s="168" t="s">
        <v>192</v>
      </c>
      <c r="D125" s="168" t="s">
        <v>250</v>
      </c>
      <c r="E125" s="166">
        <v>26813715</v>
      </c>
      <c r="F125" s="166" t="s">
        <v>202</v>
      </c>
      <c r="G125" s="168" t="s">
        <v>236</v>
      </c>
      <c r="H125" s="177">
        <v>40085</v>
      </c>
      <c r="I125" s="166"/>
      <c r="J125" s="168" t="s">
        <v>196</v>
      </c>
      <c r="K125" s="168" t="s">
        <v>197</v>
      </c>
      <c r="L125" s="168" t="s">
        <v>203</v>
      </c>
      <c r="M125" s="166" t="s">
        <v>138</v>
      </c>
      <c r="N125" s="166" t="s">
        <v>138</v>
      </c>
      <c r="O125" s="166" t="s">
        <v>138</v>
      </c>
      <c r="P125" s="216" t="s">
        <v>251</v>
      </c>
      <c r="Q125" s="216"/>
    </row>
    <row r="126" spans="2:17" ht="45" x14ac:dyDescent="0.25">
      <c r="B126" s="95" t="s">
        <v>189</v>
      </c>
      <c r="C126" s="168" t="s">
        <v>192</v>
      </c>
      <c r="D126" s="168" t="s">
        <v>252</v>
      </c>
      <c r="E126" s="166">
        <v>26813029</v>
      </c>
      <c r="F126" s="166" t="s">
        <v>243</v>
      </c>
      <c r="G126" s="168" t="s">
        <v>224</v>
      </c>
      <c r="H126" s="177">
        <v>35048</v>
      </c>
      <c r="I126" s="166"/>
      <c r="J126" s="168" t="s">
        <v>208</v>
      </c>
      <c r="K126" s="168" t="s">
        <v>209</v>
      </c>
      <c r="L126" s="168" t="s">
        <v>203</v>
      </c>
      <c r="M126" s="166" t="s">
        <v>138</v>
      </c>
      <c r="N126" s="166" t="s">
        <v>138</v>
      </c>
      <c r="O126" s="166" t="s">
        <v>138</v>
      </c>
      <c r="P126" s="216" t="s">
        <v>253</v>
      </c>
      <c r="Q126" s="216"/>
    </row>
    <row r="127" spans="2:17" ht="30" x14ac:dyDescent="0.25">
      <c r="B127" s="95" t="s">
        <v>189</v>
      </c>
      <c r="C127" s="168" t="s">
        <v>192</v>
      </c>
      <c r="D127" s="71" t="s">
        <v>254</v>
      </c>
      <c r="E127" s="165">
        <v>1079655014</v>
      </c>
      <c r="F127" s="165" t="s">
        <v>202</v>
      </c>
      <c r="G127" s="165" t="s">
        <v>244</v>
      </c>
      <c r="H127" s="178">
        <v>41449</v>
      </c>
      <c r="I127" s="166"/>
      <c r="J127" s="168" t="s">
        <v>208</v>
      </c>
      <c r="K127" s="168" t="s">
        <v>209</v>
      </c>
      <c r="L127" s="168" t="s">
        <v>203</v>
      </c>
      <c r="M127" s="166" t="s">
        <v>138</v>
      </c>
      <c r="N127" s="166" t="s">
        <v>138</v>
      </c>
      <c r="O127" s="166" t="s">
        <v>138</v>
      </c>
      <c r="P127" s="216" t="s">
        <v>255</v>
      </c>
      <c r="Q127" s="216"/>
    </row>
    <row r="129" spans="1:26" ht="15.75" thickBot="1" x14ac:dyDescent="0.3"/>
    <row r="130" spans="1:26" ht="27" thickBot="1" x14ac:dyDescent="0.3">
      <c r="B130" s="236" t="s">
        <v>43</v>
      </c>
      <c r="C130" s="237"/>
      <c r="D130" s="237"/>
      <c r="E130" s="237"/>
      <c r="F130" s="237"/>
      <c r="G130" s="237"/>
      <c r="H130" s="237"/>
      <c r="I130" s="237"/>
      <c r="J130" s="237"/>
      <c r="K130" s="237"/>
      <c r="L130" s="237"/>
      <c r="M130" s="237"/>
      <c r="N130" s="238"/>
    </row>
    <row r="133" spans="1:26" ht="46.15" customHeight="1" x14ac:dyDescent="0.25">
      <c r="B133" s="65" t="s">
        <v>33</v>
      </c>
      <c r="C133" s="65" t="s">
        <v>44</v>
      </c>
      <c r="D133" s="209" t="s">
        <v>3</v>
      </c>
      <c r="E133" s="211"/>
    </row>
    <row r="134" spans="1:26" ht="46.9" customHeight="1" x14ac:dyDescent="0.25">
      <c r="B134" s="66" t="s">
        <v>127</v>
      </c>
      <c r="C134" s="120" t="s">
        <v>138</v>
      </c>
      <c r="D134" s="216"/>
      <c r="E134" s="216"/>
    </row>
    <row r="137" spans="1:26" ht="26.25" x14ac:dyDescent="0.25">
      <c r="B137" s="234" t="s">
        <v>61</v>
      </c>
      <c r="C137" s="235"/>
      <c r="D137" s="235"/>
      <c r="E137" s="235"/>
      <c r="F137" s="235"/>
      <c r="G137" s="235"/>
      <c r="H137" s="235"/>
      <c r="I137" s="235"/>
      <c r="J137" s="235"/>
      <c r="K137" s="235"/>
      <c r="L137" s="235"/>
      <c r="M137" s="235"/>
      <c r="N137" s="235"/>
      <c r="O137" s="235"/>
      <c r="P137" s="235"/>
    </row>
    <row r="139" spans="1:26" ht="15.75" thickBot="1" x14ac:dyDescent="0.3"/>
    <row r="140" spans="1:26" ht="27" thickBot="1" x14ac:dyDescent="0.3">
      <c r="B140" s="236" t="s">
        <v>51</v>
      </c>
      <c r="C140" s="237"/>
      <c r="D140" s="237"/>
      <c r="E140" s="237"/>
      <c r="F140" s="237"/>
      <c r="G140" s="237"/>
      <c r="H140" s="237"/>
      <c r="I140" s="237"/>
      <c r="J140" s="237"/>
      <c r="K140" s="237"/>
      <c r="L140" s="237"/>
      <c r="M140" s="237"/>
      <c r="N140" s="238"/>
    </row>
    <row r="142" spans="1:26" ht="15.75" thickBot="1" x14ac:dyDescent="0.3">
      <c r="M142" s="62"/>
      <c r="N142" s="62"/>
    </row>
    <row r="143" spans="1:26" s="104" customFormat="1" ht="109.5" customHeight="1" x14ac:dyDescent="0.25">
      <c r="B143" s="115" t="s">
        <v>147</v>
      </c>
      <c r="C143" s="115" t="s">
        <v>148</v>
      </c>
      <c r="D143" s="115" t="s">
        <v>149</v>
      </c>
      <c r="E143" s="115" t="s">
        <v>42</v>
      </c>
      <c r="F143" s="115" t="s">
        <v>22</v>
      </c>
      <c r="G143" s="115" t="s">
        <v>104</v>
      </c>
      <c r="H143" s="115" t="s">
        <v>17</v>
      </c>
      <c r="I143" s="115" t="s">
        <v>10</v>
      </c>
      <c r="J143" s="115" t="s">
        <v>31</v>
      </c>
      <c r="K143" s="115" t="s">
        <v>58</v>
      </c>
      <c r="L143" s="115" t="s">
        <v>20</v>
      </c>
      <c r="M143" s="100" t="s">
        <v>26</v>
      </c>
      <c r="N143" s="115" t="s">
        <v>150</v>
      </c>
      <c r="O143" s="115" t="s">
        <v>35</v>
      </c>
      <c r="P143" s="116" t="s">
        <v>11</v>
      </c>
      <c r="Q143" s="116" t="s">
        <v>19</v>
      </c>
    </row>
    <row r="144" spans="1:26" s="110" customFormat="1" ht="153" customHeight="1" x14ac:dyDescent="0.25">
      <c r="A144" s="44">
        <v>1</v>
      </c>
      <c r="B144" s="47" t="s">
        <v>161</v>
      </c>
      <c r="C144" s="112" t="s">
        <v>161</v>
      </c>
      <c r="D144" s="111" t="s">
        <v>184</v>
      </c>
      <c r="E144" s="160">
        <v>241</v>
      </c>
      <c r="F144" s="160" t="s">
        <v>138</v>
      </c>
      <c r="G144" s="161" t="s">
        <v>164</v>
      </c>
      <c r="H144" s="163">
        <v>40210</v>
      </c>
      <c r="I144" s="163">
        <v>41942</v>
      </c>
      <c r="J144" s="160" t="s">
        <v>139</v>
      </c>
      <c r="K144" s="160">
        <v>0</v>
      </c>
      <c r="L144" s="160">
        <v>56</v>
      </c>
      <c r="M144" s="160">
        <v>2000</v>
      </c>
      <c r="N144" s="160" t="s">
        <v>164</v>
      </c>
      <c r="O144" s="173">
        <v>2322400000</v>
      </c>
      <c r="P144" s="174">
        <v>95</v>
      </c>
      <c r="Q144" s="179"/>
      <c r="R144" s="109"/>
      <c r="S144" s="109"/>
      <c r="T144" s="109"/>
      <c r="U144" s="109"/>
      <c r="V144" s="109"/>
      <c r="W144" s="109"/>
      <c r="X144" s="109"/>
      <c r="Y144" s="109"/>
      <c r="Z144" s="109"/>
    </row>
    <row r="145" spans="1:26" s="110" customFormat="1" x14ac:dyDescent="0.25">
      <c r="A145" s="44">
        <f>+A144+1</f>
        <v>2</v>
      </c>
      <c r="B145" s="111"/>
      <c r="C145" s="112"/>
      <c r="D145" s="111"/>
      <c r="E145" s="106"/>
      <c r="F145" s="107"/>
      <c r="G145" s="107"/>
      <c r="H145" s="107"/>
      <c r="I145" s="108"/>
      <c r="J145" s="108"/>
      <c r="K145" s="108"/>
      <c r="L145" s="108"/>
      <c r="M145" s="99"/>
      <c r="N145" s="99"/>
      <c r="O145" s="180"/>
      <c r="P145" s="180"/>
      <c r="Q145" s="179"/>
      <c r="R145" s="109"/>
      <c r="S145" s="109"/>
      <c r="T145" s="109"/>
      <c r="U145" s="109"/>
      <c r="V145" s="109"/>
      <c r="W145" s="109"/>
      <c r="X145" s="109"/>
      <c r="Y145" s="109"/>
      <c r="Z145" s="109"/>
    </row>
    <row r="146" spans="1:26" s="110" customFormat="1" x14ac:dyDescent="0.25">
      <c r="A146" s="44" t="e">
        <f>+#REF!+1</f>
        <v>#REF!</v>
      </c>
      <c r="B146" s="111"/>
      <c r="C146" s="112"/>
      <c r="D146" s="111"/>
      <c r="E146" s="106"/>
      <c r="F146" s="107"/>
      <c r="G146" s="107"/>
      <c r="H146" s="107"/>
      <c r="I146" s="108"/>
      <c r="J146" s="108"/>
      <c r="K146" s="108"/>
      <c r="L146" s="108"/>
      <c r="M146" s="99"/>
      <c r="N146" s="99"/>
      <c r="O146" s="180"/>
      <c r="P146" s="180"/>
      <c r="Q146" s="179"/>
      <c r="R146" s="109"/>
      <c r="S146" s="109"/>
      <c r="T146" s="109"/>
      <c r="U146" s="109"/>
      <c r="V146" s="109"/>
      <c r="W146" s="109"/>
      <c r="X146" s="109"/>
      <c r="Y146" s="109"/>
      <c r="Z146" s="109"/>
    </row>
    <row r="147" spans="1:26" s="110" customFormat="1" x14ac:dyDescent="0.25">
      <c r="A147" s="44"/>
      <c r="B147" s="47" t="s">
        <v>16</v>
      </c>
      <c r="C147" s="112"/>
      <c r="D147" s="111"/>
      <c r="E147" s="106"/>
      <c r="F147" s="107"/>
      <c r="G147" s="107"/>
      <c r="H147" s="107"/>
      <c r="I147" s="108"/>
      <c r="J147" s="108"/>
      <c r="K147" s="113">
        <f>SUM(K144:K146)</f>
        <v>0</v>
      </c>
      <c r="L147" s="113">
        <f>SUM(L144:L146)</f>
        <v>56</v>
      </c>
      <c r="M147" s="153">
        <f>SUM(M144:M146)</f>
        <v>2000</v>
      </c>
      <c r="N147" s="113">
        <f>SUM(N144:N146)</f>
        <v>0</v>
      </c>
      <c r="O147" s="180"/>
      <c r="P147" s="180"/>
      <c r="Q147" s="44"/>
    </row>
    <row r="148" spans="1:26" x14ac:dyDescent="0.25">
      <c r="B148" s="29"/>
      <c r="C148" s="29"/>
      <c r="D148" s="29"/>
      <c r="E148" s="30"/>
      <c r="F148" s="29"/>
      <c r="G148" s="29"/>
      <c r="H148" s="29"/>
      <c r="I148" s="29"/>
      <c r="J148" s="29"/>
      <c r="K148" s="29"/>
      <c r="L148" s="29"/>
      <c r="M148" s="29"/>
      <c r="N148" s="29"/>
      <c r="O148" s="29"/>
      <c r="P148" s="29"/>
    </row>
    <row r="149" spans="1:26" ht="18.75" x14ac:dyDescent="0.25">
      <c r="B149" s="56" t="s">
        <v>32</v>
      </c>
      <c r="C149" s="70">
        <f>+K147</f>
        <v>0</v>
      </c>
      <c r="H149" s="31"/>
      <c r="I149" s="31"/>
      <c r="J149" s="31"/>
      <c r="K149" s="31"/>
      <c r="L149" s="31"/>
      <c r="M149" s="31"/>
      <c r="N149" s="29"/>
      <c r="O149" s="29"/>
      <c r="P149" s="29"/>
    </row>
    <row r="151" spans="1:26" ht="15.75" thickBot="1" x14ac:dyDescent="0.3"/>
    <row r="152" spans="1:26" ht="37.15" customHeight="1" thickBot="1" x14ac:dyDescent="0.3">
      <c r="B152" s="73" t="s">
        <v>46</v>
      </c>
      <c r="C152" s="74" t="s">
        <v>47</v>
      </c>
      <c r="D152" s="73" t="s">
        <v>48</v>
      </c>
      <c r="E152" s="74" t="s">
        <v>52</v>
      </c>
    </row>
    <row r="153" spans="1:26" ht="41.45" customHeight="1" x14ac:dyDescent="0.25">
      <c r="B153" s="64" t="s">
        <v>128</v>
      </c>
      <c r="C153" s="67">
        <v>20</v>
      </c>
      <c r="D153" s="67"/>
      <c r="E153" s="239">
        <f>+D153+D154+D155</f>
        <v>0</v>
      </c>
    </row>
    <row r="154" spans="1:26" x14ac:dyDescent="0.25">
      <c r="B154" s="64" t="s">
        <v>129</v>
      </c>
      <c r="C154" s="54">
        <v>30</v>
      </c>
      <c r="D154" s="68">
        <v>0</v>
      </c>
      <c r="E154" s="240"/>
    </row>
    <row r="155" spans="1:26" ht="15.75" thickBot="1" x14ac:dyDescent="0.3">
      <c r="B155" s="64" t="s">
        <v>130</v>
      </c>
      <c r="C155" s="69">
        <v>40</v>
      </c>
      <c r="D155" s="69">
        <v>0</v>
      </c>
      <c r="E155" s="241"/>
    </row>
    <row r="157" spans="1:26" ht="15.75" thickBot="1" x14ac:dyDescent="0.3"/>
    <row r="158" spans="1:26" ht="27" thickBot="1" x14ac:dyDescent="0.3">
      <c r="B158" s="236" t="s">
        <v>49</v>
      </c>
      <c r="C158" s="237"/>
      <c r="D158" s="237"/>
      <c r="E158" s="237"/>
      <c r="F158" s="237"/>
      <c r="G158" s="237"/>
      <c r="H158" s="237"/>
      <c r="I158" s="237"/>
      <c r="J158" s="237"/>
      <c r="K158" s="237"/>
      <c r="L158" s="237"/>
      <c r="M158" s="237"/>
      <c r="N158" s="238"/>
    </row>
    <row r="160" spans="1:26" x14ac:dyDescent="0.25">
      <c r="B160" s="207" t="s">
        <v>0</v>
      </c>
      <c r="C160" s="207" t="s">
        <v>38</v>
      </c>
      <c r="D160" s="207" t="s">
        <v>39</v>
      </c>
      <c r="E160" s="207" t="s">
        <v>117</v>
      </c>
      <c r="F160" s="207" t="s">
        <v>119</v>
      </c>
      <c r="G160" s="207" t="s">
        <v>120</v>
      </c>
      <c r="H160" s="207" t="s">
        <v>121</v>
      </c>
      <c r="I160" s="207" t="s">
        <v>118</v>
      </c>
      <c r="J160" s="209" t="s">
        <v>122</v>
      </c>
      <c r="K160" s="210"/>
      <c r="L160" s="211"/>
      <c r="M160" s="207" t="s">
        <v>126</v>
      </c>
      <c r="N160" s="207" t="s">
        <v>40</v>
      </c>
      <c r="O160" s="207" t="s">
        <v>41</v>
      </c>
      <c r="P160" s="212" t="s">
        <v>3</v>
      </c>
      <c r="Q160" s="213"/>
    </row>
    <row r="161" spans="2:17" ht="45" x14ac:dyDescent="0.25">
      <c r="B161" s="208"/>
      <c r="C161" s="208"/>
      <c r="D161" s="208"/>
      <c r="E161" s="208"/>
      <c r="F161" s="208"/>
      <c r="G161" s="208"/>
      <c r="H161" s="208"/>
      <c r="I161" s="208"/>
      <c r="J161" s="117" t="s">
        <v>123</v>
      </c>
      <c r="K161" s="117" t="s">
        <v>124</v>
      </c>
      <c r="L161" s="117" t="s">
        <v>125</v>
      </c>
      <c r="M161" s="208"/>
      <c r="N161" s="208"/>
      <c r="O161" s="208"/>
      <c r="P161" s="214"/>
      <c r="Q161" s="215"/>
    </row>
    <row r="162" spans="2:17" ht="90" x14ac:dyDescent="0.25">
      <c r="B162" s="95" t="s">
        <v>256</v>
      </c>
      <c r="C162" s="168" t="s">
        <v>190</v>
      </c>
      <c r="D162" s="181" t="s">
        <v>264</v>
      </c>
      <c r="E162" s="166">
        <v>32687418</v>
      </c>
      <c r="F162" s="168" t="s">
        <v>265</v>
      </c>
      <c r="G162" s="182" t="s">
        <v>207</v>
      </c>
      <c r="H162" s="182">
        <v>34689</v>
      </c>
      <c r="I162" s="166"/>
      <c r="J162" s="168" t="s">
        <v>213</v>
      </c>
      <c r="K162" s="168" t="s">
        <v>266</v>
      </c>
      <c r="L162" s="168" t="s">
        <v>267</v>
      </c>
      <c r="M162" s="166" t="s">
        <v>138</v>
      </c>
      <c r="N162" s="166" t="s">
        <v>139</v>
      </c>
      <c r="O162" s="166" t="s">
        <v>139</v>
      </c>
      <c r="P162" s="217" t="s">
        <v>298</v>
      </c>
      <c r="Q162" s="218"/>
    </row>
    <row r="163" spans="2:17" ht="90" x14ac:dyDescent="0.25">
      <c r="B163" s="95" t="s">
        <v>257</v>
      </c>
      <c r="C163" s="168" t="s">
        <v>190</v>
      </c>
      <c r="D163" s="168" t="s">
        <v>268</v>
      </c>
      <c r="E163" s="166">
        <v>7598167</v>
      </c>
      <c r="F163" s="168" t="s">
        <v>269</v>
      </c>
      <c r="G163" s="168" t="s">
        <v>224</v>
      </c>
      <c r="H163" s="177">
        <v>36872</v>
      </c>
      <c r="I163" s="166"/>
      <c r="J163" s="168" t="s">
        <v>213</v>
      </c>
      <c r="K163" s="168" t="s">
        <v>266</v>
      </c>
      <c r="L163" s="168" t="s">
        <v>267</v>
      </c>
      <c r="M163" s="166" t="s">
        <v>138</v>
      </c>
      <c r="N163" s="166" t="s">
        <v>138</v>
      </c>
      <c r="O163" s="166" t="s">
        <v>138</v>
      </c>
      <c r="P163" s="216" t="s">
        <v>270</v>
      </c>
      <c r="Q163" s="216"/>
    </row>
    <row r="164" spans="2:17" ht="30" x14ac:dyDescent="0.25">
      <c r="B164" s="95" t="s">
        <v>258</v>
      </c>
      <c r="C164" s="168" t="s">
        <v>190</v>
      </c>
      <c r="D164" s="168" t="s">
        <v>271</v>
      </c>
      <c r="E164" s="166">
        <v>85151772</v>
      </c>
      <c r="F164" s="166" t="s">
        <v>272</v>
      </c>
      <c r="G164" s="168" t="s">
        <v>228</v>
      </c>
      <c r="H164" s="177">
        <v>40368</v>
      </c>
      <c r="I164" s="166"/>
      <c r="J164" s="168" t="s">
        <v>247</v>
      </c>
      <c r="K164" s="168" t="s">
        <v>273</v>
      </c>
      <c r="L164" s="168" t="s">
        <v>275</v>
      </c>
      <c r="M164" s="166" t="s">
        <v>138</v>
      </c>
      <c r="N164" s="166" t="s">
        <v>138</v>
      </c>
      <c r="O164" s="166" t="s">
        <v>138</v>
      </c>
      <c r="P164" s="216" t="s">
        <v>274</v>
      </c>
      <c r="Q164" s="216"/>
    </row>
    <row r="165" spans="2:17" ht="45" customHeight="1" x14ac:dyDescent="0.25">
      <c r="B165" s="95" t="s">
        <v>259</v>
      </c>
      <c r="C165" s="168" t="s">
        <v>262</v>
      </c>
      <c r="D165" s="168" t="s">
        <v>280</v>
      </c>
      <c r="E165" s="166">
        <v>1079884663</v>
      </c>
      <c r="F165" s="168" t="s">
        <v>281</v>
      </c>
      <c r="G165" s="168" t="s">
        <v>207</v>
      </c>
      <c r="H165" s="177">
        <v>41208</v>
      </c>
      <c r="I165" s="166"/>
      <c r="J165" s="168" t="s">
        <v>208</v>
      </c>
      <c r="K165" s="168" t="s">
        <v>282</v>
      </c>
      <c r="L165" s="168" t="s">
        <v>203</v>
      </c>
      <c r="M165" s="166" t="s">
        <v>138</v>
      </c>
      <c r="N165" s="166" t="s">
        <v>138</v>
      </c>
      <c r="O165" s="166" t="s">
        <v>138</v>
      </c>
      <c r="P165" s="216" t="s">
        <v>283</v>
      </c>
      <c r="Q165" s="216"/>
    </row>
    <row r="166" spans="2:17" ht="45" x14ac:dyDescent="0.25">
      <c r="B166" s="95" t="s">
        <v>259</v>
      </c>
      <c r="C166" s="168" t="s">
        <v>262</v>
      </c>
      <c r="D166" s="168" t="s">
        <v>284</v>
      </c>
      <c r="E166" s="166">
        <v>57422332</v>
      </c>
      <c r="F166" s="168" t="s">
        <v>269</v>
      </c>
      <c r="G166" s="168" t="s">
        <v>224</v>
      </c>
      <c r="H166" s="177">
        <v>36731</v>
      </c>
      <c r="I166" s="166"/>
      <c r="J166" s="168" t="s">
        <v>285</v>
      </c>
      <c r="K166" s="168" t="s">
        <v>286</v>
      </c>
      <c r="L166" s="168" t="s">
        <v>287</v>
      </c>
      <c r="M166" s="166" t="s">
        <v>138</v>
      </c>
      <c r="N166" s="166" t="s">
        <v>138</v>
      </c>
      <c r="O166" s="166" t="s">
        <v>138</v>
      </c>
      <c r="P166" s="216" t="s">
        <v>288</v>
      </c>
      <c r="Q166" s="216"/>
    </row>
    <row r="167" spans="2:17" ht="30" x14ac:dyDescent="0.25">
      <c r="B167" s="95" t="s">
        <v>260</v>
      </c>
      <c r="C167" s="168" t="s">
        <v>262</v>
      </c>
      <c r="D167" s="168" t="s">
        <v>276</v>
      </c>
      <c r="E167" s="166">
        <v>57433047</v>
      </c>
      <c r="F167" s="168" t="s">
        <v>277</v>
      </c>
      <c r="G167" s="168" t="s">
        <v>195</v>
      </c>
      <c r="H167" s="177">
        <v>39598</v>
      </c>
      <c r="I167" s="166"/>
      <c r="J167" s="168" t="s">
        <v>208</v>
      </c>
      <c r="K167" s="168" t="s">
        <v>278</v>
      </c>
      <c r="L167" s="168" t="s">
        <v>203</v>
      </c>
      <c r="M167" s="166" t="s">
        <v>138</v>
      </c>
      <c r="N167" s="166" t="s">
        <v>138</v>
      </c>
      <c r="O167" s="166" t="s">
        <v>138</v>
      </c>
      <c r="P167" s="216" t="s">
        <v>279</v>
      </c>
      <c r="Q167" s="216"/>
    </row>
    <row r="168" spans="2:17" ht="30" x14ac:dyDescent="0.25">
      <c r="B168" s="95" t="s">
        <v>260</v>
      </c>
      <c r="C168" s="168" t="s">
        <v>262</v>
      </c>
      <c r="D168" s="168" t="s">
        <v>289</v>
      </c>
      <c r="E168" s="166">
        <v>72221821</v>
      </c>
      <c r="F168" s="168" t="s">
        <v>290</v>
      </c>
      <c r="G168" s="168" t="s">
        <v>207</v>
      </c>
      <c r="H168" s="177">
        <v>41208</v>
      </c>
      <c r="I168" s="166"/>
      <c r="J168" s="168" t="s">
        <v>208</v>
      </c>
      <c r="K168" s="168" t="s">
        <v>282</v>
      </c>
      <c r="L168" s="168" t="s">
        <v>203</v>
      </c>
      <c r="M168" s="166" t="s">
        <v>138</v>
      </c>
      <c r="N168" s="166" t="s">
        <v>138</v>
      </c>
      <c r="O168" s="166" t="s">
        <v>138</v>
      </c>
      <c r="P168" s="216" t="s">
        <v>291</v>
      </c>
      <c r="Q168" s="216"/>
    </row>
    <row r="169" spans="2:17" ht="45" x14ac:dyDescent="0.25">
      <c r="B169" s="95" t="s">
        <v>261</v>
      </c>
      <c r="C169" s="168" t="s">
        <v>263</v>
      </c>
      <c r="D169" s="168" t="s">
        <v>292</v>
      </c>
      <c r="E169" s="166">
        <v>13542195</v>
      </c>
      <c r="F169" s="168" t="s">
        <v>293</v>
      </c>
      <c r="G169" s="168" t="s">
        <v>294</v>
      </c>
      <c r="H169" s="177">
        <v>37896</v>
      </c>
      <c r="I169" s="166"/>
      <c r="J169" s="168" t="s">
        <v>295</v>
      </c>
      <c r="K169" s="168" t="s">
        <v>296</v>
      </c>
      <c r="L169" s="168" t="s">
        <v>275</v>
      </c>
      <c r="M169" s="166" t="s">
        <v>138</v>
      </c>
      <c r="N169" s="166" t="s">
        <v>138</v>
      </c>
      <c r="O169" s="166" t="s">
        <v>138</v>
      </c>
      <c r="P169" s="216" t="s">
        <v>297</v>
      </c>
      <c r="Q169" s="216"/>
    </row>
    <row r="172" spans="2:17" ht="15.75" thickBot="1" x14ac:dyDescent="0.3"/>
    <row r="173" spans="2:17" ht="54" customHeight="1" x14ac:dyDescent="0.25">
      <c r="B173" s="72" t="s">
        <v>33</v>
      </c>
      <c r="C173" s="72" t="s">
        <v>46</v>
      </c>
      <c r="D173" s="53" t="s">
        <v>47</v>
      </c>
      <c r="E173" s="72" t="s">
        <v>48</v>
      </c>
      <c r="F173" s="74" t="s">
        <v>53</v>
      </c>
      <c r="G173" s="91"/>
    </row>
    <row r="174" spans="2:17" ht="120.75" customHeight="1" x14ac:dyDescent="0.2">
      <c r="B174" s="228" t="s">
        <v>50</v>
      </c>
      <c r="C174" s="5" t="s">
        <v>131</v>
      </c>
      <c r="D174" s="68">
        <v>25</v>
      </c>
      <c r="E174" s="68">
        <v>25</v>
      </c>
      <c r="F174" s="229">
        <f>+E174+E175+E176</f>
        <v>60</v>
      </c>
      <c r="G174" s="92"/>
    </row>
    <row r="175" spans="2:17" ht="76.150000000000006" customHeight="1" x14ac:dyDescent="0.2">
      <c r="B175" s="228"/>
      <c r="C175" s="5" t="s">
        <v>132</v>
      </c>
      <c r="D175" s="71">
        <v>25</v>
      </c>
      <c r="E175" s="68">
        <v>25</v>
      </c>
      <c r="F175" s="230"/>
      <c r="G175" s="92"/>
    </row>
    <row r="176" spans="2:17" ht="69" customHeight="1" x14ac:dyDescent="0.2">
      <c r="B176" s="228"/>
      <c r="C176" s="5" t="s">
        <v>133</v>
      </c>
      <c r="D176" s="68">
        <v>10</v>
      </c>
      <c r="E176" s="68">
        <v>10</v>
      </c>
      <c r="F176" s="231"/>
      <c r="G176" s="92"/>
    </row>
    <row r="177" spans="2:5" x14ac:dyDescent="0.25">
      <c r="C177"/>
    </row>
    <row r="180" spans="2:5" x14ac:dyDescent="0.25">
      <c r="B180" s="63" t="s">
        <v>54</v>
      </c>
    </row>
    <row r="183" spans="2:5" x14ac:dyDescent="0.25">
      <c r="B183" s="75" t="s">
        <v>33</v>
      </c>
      <c r="C183" s="75" t="s">
        <v>55</v>
      </c>
      <c r="D183" s="72" t="s">
        <v>48</v>
      </c>
      <c r="E183" s="72" t="s">
        <v>16</v>
      </c>
    </row>
    <row r="184" spans="2:5" ht="28.5" x14ac:dyDescent="0.25">
      <c r="B184" s="2" t="s">
        <v>56</v>
      </c>
      <c r="C184" s="6">
        <v>40</v>
      </c>
      <c r="D184" s="170">
        <f>+E153</f>
        <v>0</v>
      </c>
      <c r="E184" s="232">
        <f>+D184+D185</f>
        <v>60</v>
      </c>
    </row>
    <row r="185" spans="2:5" ht="42.75" x14ac:dyDescent="0.25">
      <c r="B185" s="2" t="s">
        <v>57</v>
      </c>
      <c r="C185" s="6">
        <v>60</v>
      </c>
      <c r="D185" s="68">
        <f>+F174</f>
        <v>60</v>
      </c>
      <c r="E185" s="233"/>
    </row>
  </sheetData>
  <sheetProtection algorithmName="SHA-512" hashValue="tutfB6ucV7hSFsm+zdpPtmaCXwZEnSET+R9nBnplvgtjwblvmi4MTob4xVOyL/xkxidlMlgtpNVOkskJNoEkdg==" saltValue="0WrLYChmqFhURqw/+aL8Sw==" spinCount="100000" sheet="1" objects="1" scenarios="1"/>
  <mergeCells count="109">
    <mergeCell ref="B174:B176"/>
    <mergeCell ref="F174:F176"/>
    <mergeCell ref="E184:E185"/>
    <mergeCell ref="B2:P2"/>
    <mergeCell ref="B137:P137"/>
    <mergeCell ref="B158:N158"/>
    <mergeCell ref="E153:E155"/>
    <mergeCell ref="B130:N130"/>
    <mergeCell ref="D133:E133"/>
    <mergeCell ref="D134:E134"/>
    <mergeCell ref="B140:N140"/>
    <mergeCell ref="B104:N104"/>
    <mergeCell ref="E40:E41"/>
    <mergeCell ref="O68:P68"/>
    <mergeCell ref="B4:P4"/>
    <mergeCell ref="C6:N6"/>
    <mergeCell ref="C7:N7"/>
    <mergeCell ref="C8:N8"/>
    <mergeCell ref="C9:N9"/>
    <mergeCell ref="C10:E10"/>
    <mergeCell ref="B65:N65"/>
    <mergeCell ref="C63:N63"/>
    <mergeCell ref="B14:C21"/>
    <mergeCell ref="D59:E59"/>
    <mergeCell ref="M45:N45"/>
    <mergeCell ref="B59:B60"/>
    <mergeCell ref="C59:C60"/>
    <mergeCell ref="B22:C22"/>
    <mergeCell ref="O70:P70"/>
    <mergeCell ref="O69:P69"/>
    <mergeCell ref="O71:P71"/>
    <mergeCell ref="O72:P72"/>
    <mergeCell ref="O73:P73"/>
    <mergeCell ref="O74:P74"/>
    <mergeCell ref="P169:Q169"/>
    <mergeCell ref="J109:L109"/>
    <mergeCell ref="P111:Q111"/>
    <mergeCell ref="P127:Q127"/>
    <mergeCell ref="O109:O110"/>
    <mergeCell ref="P109:Q110"/>
    <mergeCell ref="P112:Q112"/>
    <mergeCell ref="P113:Q113"/>
    <mergeCell ref="P114:Q114"/>
    <mergeCell ref="P115:Q115"/>
    <mergeCell ref="P116:Q116"/>
    <mergeCell ref="P121:Q121"/>
    <mergeCell ref="P122:Q122"/>
    <mergeCell ref="P123:Q123"/>
    <mergeCell ref="O98:P98"/>
    <mergeCell ref="O96:P96"/>
    <mergeCell ref="O97:P97"/>
    <mergeCell ref="O80:P80"/>
    <mergeCell ref="O81:P81"/>
    <mergeCell ref="O82:P82"/>
    <mergeCell ref="O92:P92"/>
    <mergeCell ref="O75:P75"/>
    <mergeCell ref="O76:P76"/>
    <mergeCell ref="O77:P77"/>
    <mergeCell ref="O78:P78"/>
    <mergeCell ref="O79:P79"/>
    <mergeCell ref="G109:G110"/>
    <mergeCell ref="H109:H110"/>
    <mergeCell ref="I109:I110"/>
    <mergeCell ref="M109:M110"/>
    <mergeCell ref="N109:N110"/>
    <mergeCell ref="O83:P83"/>
    <mergeCell ref="O84:P84"/>
    <mergeCell ref="O85:P85"/>
    <mergeCell ref="O86:P86"/>
    <mergeCell ref="O87:P87"/>
    <mergeCell ref="O88:P88"/>
    <mergeCell ref="O89:P89"/>
    <mergeCell ref="O90:P90"/>
    <mergeCell ref="O91:P91"/>
    <mergeCell ref="O93:P93"/>
    <mergeCell ref="O94:P94"/>
    <mergeCell ref="O95:P95"/>
    <mergeCell ref="B109:B110"/>
    <mergeCell ref="C109:C110"/>
    <mergeCell ref="D109:D110"/>
    <mergeCell ref="E109:E110"/>
    <mergeCell ref="F109:F110"/>
    <mergeCell ref="P124:Q124"/>
    <mergeCell ref="P125:Q125"/>
    <mergeCell ref="P126:Q126"/>
    <mergeCell ref="P117:Q117"/>
    <mergeCell ref="P118:Q118"/>
    <mergeCell ref="P119:Q119"/>
    <mergeCell ref="P120:Q120"/>
    <mergeCell ref="B160:B161"/>
    <mergeCell ref="C160:C161"/>
    <mergeCell ref="D160:D161"/>
    <mergeCell ref="E160:E161"/>
    <mergeCell ref="N160:N161"/>
    <mergeCell ref="J160:L160"/>
    <mergeCell ref="O160:O161"/>
    <mergeCell ref="P160:Q161"/>
    <mergeCell ref="P168:Q168"/>
    <mergeCell ref="F160:F161"/>
    <mergeCell ref="G160:G161"/>
    <mergeCell ref="H160:H161"/>
    <mergeCell ref="I160:I161"/>
    <mergeCell ref="M160:M161"/>
    <mergeCell ref="P162:Q162"/>
    <mergeCell ref="P163:Q163"/>
    <mergeCell ref="P164:Q164"/>
    <mergeCell ref="P165:Q165"/>
    <mergeCell ref="P166:Q166"/>
    <mergeCell ref="P167:Q167"/>
  </mergeCells>
  <dataValidations disablePrompts="1" count="2">
    <dataValidation type="decimal" allowBlank="1" showInputMessage="1" showErrorMessage="1" sqref="WVH983101 WLL983101 C65597 IV65597 SR65597 ACN65597 AMJ65597 AWF65597 BGB65597 BPX65597 BZT65597 CJP65597 CTL65597 DDH65597 DND65597 DWZ65597 EGV65597 EQR65597 FAN65597 FKJ65597 FUF65597 GEB65597 GNX65597 GXT65597 HHP65597 HRL65597 IBH65597 ILD65597 IUZ65597 JEV65597 JOR65597 JYN65597 KIJ65597 KSF65597 LCB65597 LLX65597 LVT65597 MFP65597 MPL65597 MZH65597 NJD65597 NSZ65597 OCV65597 OMR65597 OWN65597 PGJ65597 PQF65597 QAB65597 QJX65597 QTT65597 RDP65597 RNL65597 RXH65597 SHD65597 SQZ65597 TAV65597 TKR65597 TUN65597 UEJ65597 UOF65597 UYB65597 VHX65597 VRT65597 WBP65597 WLL65597 WVH65597 C131133 IV131133 SR131133 ACN131133 AMJ131133 AWF131133 BGB131133 BPX131133 BZT131133 CJP131133 CTL131133 DDH131133 DND131133 DWZ131133 EGV131133 EQR131133 FAN131133 FKJ131133 FUF131133 GEB131133 GNX131133 GXT131133 HHP131133 HRL131133 IBH131133 ILD131133 IUZ131133 JEV131133 JOR131133 JYN131133 KIJ131133 KSF131133 LCB131133 LLX131133 LVT131133 MFP131133 MPL131133 MZH131133 NJD131133 NSZ131133 OCV131133 OMR131133 OWN131133 PGJ131133 PQF131133 QAB131133 QJX131133 QTT131133 RDP131133 RNL131133 RXH131133 SHD131133 SQZ131133 TAV131133 TKR131133 TUN131133 UEJ131133 UOF131133 UYB131133 VHX131133 VRT131133 WBP131133 WLL131133 WVH131133 C196669 IV196669 SR196669 ACN196669 AMJ196669 AWF196669 BGB196669 BPX196669 BZT196669 CJP196669 CTL196669 DDH196669 DND196669 DWZ196669 EGV196669 EQR196669 FAN196669 FKJ196669 FUF196669 GEB196669 GNX196669 GXT196669 HHP196669 HRL196669 IBH196669 ILD196669 IUZ196669 JEV196669 JOR196669 JYN196669 KIJ196669 KSF196669 LCB196669 LLX196669 LVT196669 MFP196669 MPL196669 MZH196669 NJD196669 NSZ196669 OCV196669 OMR196669 OWN196669 PGJ196669 PQF196669 QAB196669 QJX196669 QTT196669 RDP196669 RNL196669 RXH196669 SHD196669 SQZ196669 TAV196669 TKR196669 TUN196669 UEJ196669 UOF196669 UYB196669 VHX196669 VRT196669 WBP196669 WLL196669 WVH196669 C262205 IV262205 SR262205 ACN262205 AMJ262205 AWF262205 BGB262205 BPX262205 BZT262205 CJP262205 CTL262205 DDH262205 DND262205 DWZ262205 EGV262205 EQR262205 FAN262205 FKJ262205 FUF262205 GEB262205 GNX262205 GXT262205 HHP262205 HRL262205 IBH262205 ILD262205 IUZ262205 JEV262205 JOR262205 JYN262205 KIJ262205 KSF262205 LCB262205 LLX262205 LVT262205 MFP262205 MPL262205 MZH262205 NJD262205 NSZ262205 OCV262205 OMR262205 OWN262205 PGJ262205 PQF262205 QAB262205 QJX262205 QTT262205 RDP262205 RNL262205 RXH262205 SHD262205 SQZ262205 TAV262205 TKR262205 TUN262205 UEJ262205 UOF262205 UYB262205 VHX262205 VRT262205 WBP262205 WLL262205 WVH262205 C327741 IV327741 SR327741 ACN327741 AMJ327741 AWF327741 BGB327741 BPX327741 BZT327741 CJP327741 CTL327741 DDH327741 DND327741 DWZ327741 EGV327741 EQR327741 FAN327741 FKJ327741 FUF327741 GEB327741 GNX327741 GXT327741 HHP327741 HRL327741 IBH327741 ILD327741 IUZ327741 JEV327741 JOR327741 JYN327741 KIJ327741 KSF327741 LCB327741 LLX327741 LVT327741 MFP327741 MPL327741 MZH327741 NJD327741 NSZ327741 OCV327741 OMR327741 OWN327741 PGJ327741 PQF327741 QAB327741 QJX327741 QTT327741 RDP327741 RNL327741 RXH327741 SHD327741 SQZ327741 TAV327741 TKR327741 TUN327741 UEJ327741 UOF327741 UYB327741 VHX327741 VRT327741 WBP327741 WLL327741 WVH327741 C393277 IV393277 SR393277 ACN393277 AMJ393277 AWF393277 BGB393277 BPX393277 BZT393277 CJP393277 CTL393277 DDH393277 DND393277 DWZ393277 EGV393277 EQR393277 FAN393277 FKJ393277 FUF393277 GEB393277 GNX393277 GXT393277 HHP393277 HRL393277 IBH393277 ILD393277 IUZ393277 JEV393277 JOR393277 JYN393277 KIJ393277 KSF393277 LCB393277 LLX393277 LVT393277 MFP393277 MPL393277 MZH393277 NJD393277 NSZ393277 OCV393277 OMR393277 OWN393277 PGJ393277 PQF393277 QAB393277 QJX393277 QTT393277 RDP393277 RNL393277 RXH393277 SHD393277 SQZ393277 TAV393277 TKR393277 TUN393277 UEJ393277 UOF393277 UYB393277 VHX393277 VRT393277 WBP393277 WLL393277 WVH393277 C458813 IV458813 SR458813 ACN458813 AMJ458813 AWF458813 BGB458813 BPX458813 BZT458813 CJP458813 CTL458813 DDH458813 DND458813 DWZ458813 EGV458813 EQR458813 FAN458813 FKJ458813 FUF458813 GEB458813 GNX458813 GXT458813 HHP458813 HRL458813 IBH458813 ILD458813 IUZ458813 JEV458813 JOR458813 JYN458813 KIJ458813 KSF458813 LCB458813 LLX458813 LVT458813 MFP458813 MPL458813 MZH458813 NJD458813 NSZ458813 OCV458813 OMR458813 OWN458813 PGJ458813 PQF458813 QAB458813 QJX458813 QTT458813 RDP458813 RNL458813 RXH458813 SHD458813 SQZ458813 TAV458813 TKR458813 TUN458813 UEJ458813 UOF458813 UYB458813 VHX458813 VRT458813 WBP458813 WLL458813 WVH458813 C524349 IV524349 SR524349 ACN524349 AMJ524349 AWF524349 BGB524349 BPX524349 BZT524349 CJP524349 CTL524349 DDH524349 DND524349 DWZ524349 EGV524349 EQR524349 FAN524349 FKJ524349 FUF524349 GEB524349 GNX524349 GXT524349 HHP524349 HRL524349 IBH524349 ILD524349 IUZ524349 JEV524349 JOR524349 JYN524349 KIJ524349 KSF524349 LCB524349 LLX524349 LVT524349 MFP524349 MPL524349 MZH524349 NJD524349 NSZ524349 OCV524349 OMR524349 OWN524349 PGJ524349 PQF524349 QAB524349 QJX524349 QTT524349 RDP524349 RNL524349 RXH524349 SHD524349 SQZ524349 TAV524349 TKR524349 TUN524349 UEJ524349 UOF524349 UYB524349 VHX524349 VRT524349 WBP524349 WLL524349 WVH524349 C589885 IV589885 SR589885 ACN589885 AMJ589885 AWF589885 BGB589885 BPX589885 BZT589885 CJP589885 CTL589885 DDH589885 DND589885 DWZ589885 EGV589885 EQR589885 FAN589885 FKJ589885 FUF589885 GEB589885 GNX589885 GXT589885 HHP589885 HRL589885 IBH589885 ILD589885 IUZ589885 JEV589885 JOR589885 JYN589885 KIJ589885 KSF589885 LCB589885 LLX589885 LVT589885 MFP589885 MPL589885 MZH589885 NJD589885 NSZ589885 OCV589885 OMR589885 OWN589885 PGJ589885 PQF589885 QAB589885 QJX589885 QTT589885 RDP589885 RNL589885 RXH589885 SHD589885 SQZ589885 TAV589885 TKR589885 TUN589885 UEJ589885 UOF589885 UYB589885 VHX589885 VRT589885 WBP589885 WLL589885 WVH589885 C655421 IV655421 SR655421 ACN655421 AMJ655421 AWF655421 BGB655421 BPX655421 BZT655421 CJP655421 CTL655421 DDH655421 DND655421 DWZ655421 EGV655421 EQR655421 FAN655421 FKJ655421 FUF655421 GEB655421 GNX655421 GXT655421 HHP655421 HRL655421 IBH655421 ILD655421 IUZ655421 JEV655421 JOR655421 JYN655421 KIJ655421 KSF655421 LCB655421 LLX655421 LVT655421 MFP655421 MPL655421 MZH655421 NJD655421 NSZ655421 OCV655421 OMR655421 OWN655421 PGJ655421 PQF655421 QAB655421 QJX655421 QTT655421 RDP655421 RNL655421 RXH655421 SHD655421 SQZ655421 TAV655421 TKR655421 TUN655421 UEJ655421 UOF655421 UYB655421 VHX655421 VRT655421 WBP655421 WLL655421 WVH655421 C720957 IV720957 SR720957 ACN720957 AMJ720957 AWF720957 BGB720957 BPX720957 BZT720957 CJP720957 CTL720957 DDH720957 DND720957 DWZ720957 EGV720957 EQR720957 FAN720957 FKJ720957 FUF720957 GEB720957 GNX720957 GXT720957 HHP720957 HRL720957 IBH720957 ILD720957 IUZ720957 JEV720957 JOR720957 JYN720957 KIJ720957 KSF720957 LCB720957 LLX720957 LVT720957 MFP720957 MPL720957 MZH720957 NJD720957 NSZ720957 OCV720957 OMR720957 OWN720957 PGJ720957 PQF720957 QAB720957 QJX720957 QTT720957 RDP720957 RNL720957 RXH720957 SHD720957 SQZ720957 TAV720957 TKR720957 TUN720957 UEJ720957 UOF720957 UYB720957 VHX720957 VRT720957 WBP720957 WLL720957 WVH720957 C786493 IV786493 SR786493 ACN786493 AMJ786493 AWF786493 BGB786493 BPX786493 BZT786493 CJP786493 CTL786493 DDH786493 DND786493 DWZ786493 EGV786493 EQR786493 FAN786493 FKJ786493 FUF786493 GEB786493 GNX786493 GXT786493 HHP786493 HRL786493 IBH786493 ILD786493 IUZ786493 JEV786493 JOR786493 JYN786493 KIJ786493 KSF786493 LCB786493 LLX786493 LVT786493 MFP786493 MPL786493 MZH786493 NJD786493 NSZ786493 OCV786493 OMR786493 OWN786493 PGJ786493 PQF786493 QAB786493 QJX786493 QTT786493 RDP786493 RNL786493 RXH786493 SHD786493 SQZ786493 TAV786493 TKR786493 TUN786493 UEJ786493 UOF786493 UYB786493 VHX786493 VRT786493 WBP786493 WLL786493 WVH786493 C852029 IV852029 SR852029 ACN852029 AMJ852029 AWF852029 BGB852029 BPX852029 BZT852029 CJP852029 CTL852029 DDH852029 DND852029 DWZ852029 EGV852029 EQR852029 FAN852029 FKJ852029 FUF852029 GEB852029 GNX852029 GXT852029 HHP852029 HRL852029 IBH852029 ILD852029 IUZ852029 JEV852029 JOR852029 JYN852029 KIJ852029 KSF852029 LCB852029 LLX852029 LVT852029 MFP852029 MPL852029 MZH852029 NJD852029 NSZ852029 OCV852029 OMR852029 OWN852029 PGJ852029 PQF852029 QAB852029 QJX852029 QTT852029 RDP852029 RNL852029 RXH852029 SHD852029 SQZ852029 TAV852029 TKR852029 TUN852029 UEJ852029 UOF852029 UYB852029 VHX852029 VRT852029 WBP852029 WLL852029 WVH852029 C917565 IV917565 SR917565 ACN917565 AMJ917565 AWF917565 BGB917565 BPX917565 BZT917565 CJP917565 CTL917565 DDH917565 DND917565 DWZ917565 EGV917565 EQR917565 FAN917565 FKJ917565 FUF917565 GEB917565 GNX917565 GXT917565 HHP917565 HRL917565 IBH917565 ILD917565 IUZ917565 JEV917565 JOR917565 JYN917565 KIJ917565 KSF917565 LCB917565 LLX917565 LVT917565 MFP917565 MPL917565 MZH917565 NJD917565 NSZ917565 OCV917565 OMR917565 OWN917565 PGJ917565 PQF917565 QAB917565 QJX917565 QTT917565 RDP917565 RNL917565 RXH917565 SHD917565 SQZ917565 TAV917565 TKR917565 TUN917565 UEJ917565 UOF917565 UYB917565 VHX917565 VRT917565 WBP917565 WLL917565 WVH917565 C983101 IV983101 SR983101 ACN983101 AMJ983101 AWF983101 BGB983101 BPX983101 BZT983101 CJP983101 CTL983101 DDH983101 DND983101 DWZ983101 EGV983101 EQR983101 FAN983101 FKJ983101 FUF983101 GEB983101 GNX983101 GXT983101 HHP983101 HRL983101 IBH983101 ILD983101 IUZ983101 JEV983101 JOR983101 JYN983101 KIJ983101 KSF983101 LCB983101 LLX983101 LVT983101 MFP983101 MPL983101 MZH983101 NJD983101 NSZ983101 OCV983101 OMR983101 OWN983101 PGJ983101 PQF983101 QAB983101 QJX983101 QTT983101 RDP983101 RNL983101 RXH983101 SHD983101 SQZ983101 TAV983101 TKR983101 TUN983101 UEJ983101 UOF983101 UYB983101 VHX983101 VRT983101 WBP98310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101 A65597 IS65597 SO65597 ACK65597 AMG65597 AWC65597 BFY65597 BPU65597 BZQ65597 CJM65597 CTI65597 DDE65597 DNA65597 DWW65597 EGS65597 EQO65597 FAK65597 FKG65597 FUC65597 GDY65597 GNU65597 GXQ65597 HHM65597 HRI65597 IBE65597 ILA65597 IUW65597 JES65597 JOO65597 JYK65597 KIG65597 KSC65597 LBY65597 LLU65597 LVQ65597 MFM65597 MPI65597 MZE65597 NJA65597 NSW65597 OCS65597 OMO65597 OWK65597 PGG65597 PQC65597 PZY65597 QJU65597 QTQ65597 RDM65597 RNI65597 RXE65597 SHA65597 SQW65597 TAS65597 TKO65597 TUK65597 UEG65597 UOC65597 UXY65597 VHU65597 VRQ65597 WBM65597 WLI65597 WVE65597 A131133 IS131133 SO131133 ACK131133 AMG131133 AWC131133 BFY131133 BPU131133 BZQ131133 CJM131133 CTI131133 DDE131133 DNA131133 DWW131133 EGS131133 EQO131133 FAK131133 FKG131133 FUC131133 GDY131133 GNU131133 GXQ131133 HHM131133 HRI131133 IBE131133 ILA131133 IUW131133 JES131133 JOO131133 JYK131133 KIG131133 KSC131133 LBY131133 LLU131133 LVQ131133 MFM131133 MPI131133 MZE131133 NJA131133 NSW131133 OCS131133 OMO131133 OWK131133 PGG131133 PQC131133 PZY131133 QJU131133 QTQ131133 RDM131133 RNI131133 RXE131133 SHA131133 SQW131133 TAS131133 TKO131133 TUK131133 UEG131133 UOC131133 UXY131133 VHU131133 VRQ131133 WBM131133 WLI131133 WVE131133 A196669 IS196669 SO196669 ACK196669 AMG196669 AWC196669 BFY196669 BPU196669 BZQ196669 CJM196669 CTI196669 DDE196669 DNA196669 DWW196669 EGS196669 EQO196669 FAK196669 FKG196669 FUC196669 GDY196669 GNU196669 GXQ196669 HHM196669 HRI196669 IBE196669 ILA196669 IUW196669 JES196669 JOO196669 JYK196669 KIG196669 KSC196669 LBY196669 LLU196669 LVQ196669 MFM196669 MPI196669 MZE196669 NJA196669 NSW196669 OCS196669 OMO196669 OWK196669 PGG196669 PQC196669 PZY196669 QJU196669 QTQ196669 RDM196669 RNI196669 RXE196669 SHA196669 SQW196669 TAS196669 TKO196669 TUK196669 UEG196669 UOC196669 UXY196669 VHU196669 VRQ196669 WBM196669 WLI196669 WVE196669 A262205 IS262205 SO262205 ACK262205 AMG262205 AWC262205 BFY262205 BPU262205 BZQ262205 CJM262205 CTI262205 DDE262205 DNA262205 DWW262205 EGS262205 EQO262205 FAK262205 FKG262205 FUC262205 GDY262205 GNU262205 GXQ262205 HHM262205 HRI262205 IBE262205 ILA262205 IUW262205 JES262205 JOO262205 JYK262205 KIG262205 KSC262205 LBY262205 LLU262205 LVQ262205 MFM262205 MPI262205 MZE262205 NJA262205 NSW262205 OCS262205 OMO262205 OWK262205 PGG262205 PQC262205 PZY262205 QJU262205 QTQ262205 RDM262205 RNI262205 RXE262205 SHA262205 SQW262205 TAS262205 TKO262205 TUK262205 UEG262205 UOC262205 UXY262205 VHU262205 VRQ262205 WBM262205 WLI262205 WVE262205 A327741 IS327741 SO327741 ACK327741 AMG327741 AWC327741 BFY327741 BPU327741 BZQ327741 CJM327741 CTI327741 DDE327741 DNA327741 DWW327741 EGS327741 EQO327741 FAK327741 FKG327741 FUC327741 GDY327741 GNU327741 GXQ327741 HHM327741 HRI327741 IBE327741 ILA327741 IUW327741 JES327741 JOO327741 JYK327741 KIG327741 KSC327741 LBY327741 LLU327741 LVQ327741 MFM327741 MPI327741 MZE327741 NJA327741 NSW327741 OCS327741 OMO327741 OWK327741 PGG327741 PQC327741 PZY327741 QJU327741 QTQ327741 RDM327741 RNI327741 RXE327741 SHA327741 SQW327741 TAS327741 TKO327741 TUK327741 UEG327741 UOC327741 UXY327741 VHU327741 VRQ327741 WBM327741 WLI327741 WVE327741 A393277 IS393277 SO393277 ACK393277 AMG393277 AWC393277 BFY393277 BPU393277 BZQ393277 CJM393277 CTI393277 DDE393277 DNA393277 DWW393277 EGS393277 EQO393277 FAK393277 FKG393277 FUC393277 GDY393277 GNU393277 GXQ393277 HHM393277 HRI393277 IBE393277 ILA393277 IUW393277 JES393277 JOO393277 JYK393277 KIG393277 KSC393277 LBY393277 LLU393277 LVQ393277 MFM393277 MPI393277 MZE393277 NJA393277 NSW393277 OCS393277 OMO393277 OWK393277 PGG393277 PQC393277 PZY393277 QJU393277 QTQ393277 RDM393277 RNI393277 RXE393277 SHA393277 SQW393277 TAS393277 TKO393277 TUK393277 UEG393277 UOC393277 UXY393277 VHU393277 VRQ393277 WBM393277 WLI393277 WVE393277 A458813 IS458813 SO458813 ACK458813 AMG458813 AWC458813 BFY458813 BPU458813 BZQ458813 CJM458813 CTI458813 DDE458813 DNA458813 DWW458813 EGS458813 EQO458813 FAK458813 FKG458813 FUC458813 GDY458813 GNU458813 GXQ458813 HHM458813 HRI458813 IBE458813 ILA458813 IUW458813 JES458813 JOO458813 JYK458813 KIG458813 KSC458813 LBY458813 LLU458813 LVQ458813 MFM458813 MPI458813 MZE458813 NJA458813 NSW458813 OCS458813 OMO458813 OWK458813 PGG458813 PQC458813 PZY458813 QJU458813 QTQ458813 RDM458813 RNI458813 RXE458813 SHA458813 SQW458813 TAS458813 TKO458813 TUK458813 UEG458813 UOC458813 UXY458813 VHU458813 VRQ458813 WBM458813 WLI458813 WVE458813 A524349 IS524349 SO524349 ACK524349 AMG524349 AWC524349 BFY524349 BPU524349 BZQ524349 CJM524349 CTI524349 DDE524349 DNA524349 DWW524349 EGS524349 EQO524349 FAK524349 FKG524349 FUC524349 GDY524349 GNU524349 GXQ524349 HHM524349 HRI524349 IBE524349 ILA524349 IUW524349 JES524349 JOO524349 JYK524349 KIG524349 KSC524349 LBY524349 LLU524349 LVQ524349 MFM524349 MPI524349 MZE524349 NJA524349 NSW524349 OCS524349 OMO524349 OWK524349 PGG524349 PQC524349 PZY524349 QJU524349 QTQ524349 RDM524349 RNI524349 RXE524349 SHA524349 SQW524349 TAS524349 TKO524349 TUK524349 UEG524349 UOC524349 UXY524349 VHU524349 VRQ524349 WBM524349 WLI524349 WVE524349 A589885 IS589885 SO589885 ACK589885 AMG589885 AWC589885 BFY589885 BPU589885 BZQ589885 CJM589885 CTI589885 DDE589885 DNA589885 DWW589885 EGS589885 EQO589885 FAK589885 FKG589885 FUC589885 GDY589885 GNU589885 GXQ589885 HHM589885 HRI589885 IBE589885 ILA589885 IUW589885 JES589885 JOO589885 JYK589885 KIG589885 KSC589885 LBY589885 LLU589885 LVQ589885 MFM589885 MPI589885 MZE589885 NJA589885 NSW589885 OCS589885 OMO589885 OWK589885 PGG589885 PQC589885 PZY589885 QJU589885 QTQ589885 RDM589885 RNI589885 RXE589885 SHA589885 SQW589885 TAS589885 TKO589885 TUK589885 UEG589885 UOC589885 UXY589885 VHU589885 VRQ589885 WBM589885 WLI589885 WVE589885 A655421 IS655421 SO655421 ACK655421 AMG655421 AWC655421 BFY655421 BPU655421 BZQ655421 CJM655421 CTI655421 DDE655421 DNA655421 DWW655421 EGS655421 EQO655421 FAK655421 FKG655421 FUC655421 GDY655421 GNU655421 GXQ655421 HHM655421 HRI655421 IBE655421 ILA655421 IUW655421 JES655421 JOO655421 JYK655421 KIG655421 KSC655421 LBY655421 LLU655421 LVQ655421 MFM655421 MPI655421 MZE655421 NJA655421 NSW655421 OCS655421 OMO655421 OWK655421 PGG655421 PQC655421 PZY655421 QJU655421 QTQ655421 RDM655421 RNI655421 RXE655421 SHA655421 SQW655421 TAS655421 TKO655421 TUK655421 UEG655421 UOC655421 UXY655421 VHU655421 VRQ655421 WBM655421 WLI655421 WVE655421 A720957 IS720957 SO720957 ACK720957 AMG720957 AWC720957 BFY720957 BPU720957 BZQ720957 CJM720957 CTI720957 DDE720957 DNA720957 DWW720957 EGS720957 EQO720957 FAK720957 FKG720957 FUC720957 GDY720957 GNU720957 GXQ720957 HHM720957 HRI720957 IBE720957 ILA720957 IUW720957 JES720957 JOO720957 JYK720957 KIG720957 KSC720957 LBY720957 LLU720957 LVQ720957 MFM720957 MPI720957 MZE720957 NJA720957 NSW720957 OCS720957 OMO720957 OWK720957 PGG720957 PQC720957 PZY720957 QJU720957 QTQ720957 RDM720957 RNI720957 RXE720957 SHA720957 SQW720957 TAS720957 TKO720957 TUK720957 UEG720957 UOC720957 UXY720957 VHU720957 VRQ720957 WBM720957 WLI720957 WVE720957 A786493 IS786493 SO786493 ACK786493 AMG786493 AWC786493 BFY786493 BPU786493 BZQ786493 CJM786493 CTI786493 DDE786493 DNA786493 DWW786493 EGS786493 EQO786493 FAK786493 FKG786493 FUC786493 GDY786493 GNU786493 GXQ786493 HHM786493 HRI786493 IBE786493 ILA786493 IUW786493 JES786493 JOO786493 JYK786493 KIG786493 KSC786493 LBY786493 LLU786493 LVQ786493 MFM786493 MPI786493 MZE786493 NJA786493 NSW786493 OCS786493 OMO786493 OWK786493 PGG786493 PQC786493 PZY786493 QJU786493 QTQ786493 RDM786493 RNI786493 RXE786493 SHA786493 SQW786493 TAS786493 TKO786493 TUK786493 UEG786493 UOC786493 UXY786493 VHU786493 VRQ786493 WBM786493 WLI786493 WVE786493 A852029 IS852029 SO852029 ACK852029 AMG852029 AWC852029 BFY852029 BPU852029 BZQ852029 CJM852029 CTI852029 DDE852029 DNA852029 DWW852029 EGS852029 EQO852029 FAK852029 FKG852029 FUC852029 GDY852029 GNU852029 GXQ852029 HHM852029 HRI852029 IBE852029 ILA852029 IUW852029 JES852029 JOO852029 JYK852029 KIG852029 KSC852029 LBY852029 LLU852029 LVQ852029 MFM852029 MPI852029 MZE852029 NJA852029 NSW852029 OCS852029 OMO852029 OWK852029 PGG852029 PQC852029 PZY852029 QJU852029 QTQ852029 RDM852029 RNI852029 RXE852029 SHA852029 SQW852029 TAS852029 TKO852029 TUK852029 UEG852029 UOC852029 UXY852029 VHU852029 VRQ852029 WBM852029 WLI852029 WVE852029 A917565 IS917565 SO917565 ACK917565 AMG917565 AWC917565 BFY917565 BPU917565 BZQ917565 CJM917565 CTI917565 DDE917565 DNA917565 DWW917565 EGS917565 EQO917565 FAK917565 FKG917565 FUC917565 GDY917565 GNU917565 GXQ917565 HHM917565 HRI917565 IBE917565 ILA917565 IUW917565 JES917565 JOO917565 JYK917565 KIG917565 KSC917565 LBY917565 LLU917565 LVQ917565 MFM917565 MPI917565 MZE917565 NJA917565 NSW917565 OCS917565 OMO917565 OWK917565 PGG917565 PQC917565 PZY917565 QJU917565 QTQ917565 RDM917565 RNI917565 RXE917565 SHA917565 SQW917565 TAS917565 TKO917565 TUK917565 UEG917565 UOC917565 UXY917565 VHU917565 VRQ917565 WBM917565 WLI917565 WVE917565 A983101 IS983101 SO983101 ACK983101 AMG983101 AWC983101 BFY983101 BPU983101 BZQ983101 CJM983101 CTI983101 DDE983101 DNA983101 DWW983101 EGS983101 EQO983101 FAK983101 FKG983101 FUC983101 GDY983101 GNU983101 GXQ983101 HHM983101 HRI983101 IBE983101 ILA983101 IUW983101 JES983101 JOO983101 JYK983101 KIG983101 KSC983101 LBY983101 LLU983101 LVQ983101 MFM983101 MPI983101 MZE983101 NJA983101 NSW983101 OCS983101 OMO983101 OWK983101 PGG983101 PQC983101 PZY983101 QJU983101 QTQ983101 RDM983101 RNI983101 RXE983101 SHA983101 SQW983101 TAS983101 TKO983101 TUK983101 UEG983101 UOC983101 UXY983101 VHU983101 VRQ983101 WBM983101 WLI98310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1" customWidth="1"/>
    <col min="2" max="2" width="55.5703125" style="151" customWidth="1"/>
    <col min="3" max="3" width="41.28515625" style="151" customWidth="1"/>
    <col min="4" max="4" width="29.42578125" style="151" customWidth="1"/>
    <col min="5" max="5" width="29.140625" style="151" customWidth="1"/>
    <col min="6" max="16384" width="11.42578125" style="101"/>
  </cols>
  <sheetData>
    <row r="1" spans="1:5" x14ac:dyDescent="0.25">
      <c r="A1" s="259" t="s">
        <v>92</v>
      </c>
      <c r="B1" s="260"/>
      <c r="C1" s="260"/>
      <c r="D1" s="260"/>
      <c r="E1" s="124"/>
    </row>
    <row r="2" spans="1:5" ht="27.75" customHeight="1" x14ac:dyDescent="0.25">
      <c r="A2" s="125"/>
      <c r="B2" s="261" t="s">
        <v>75</v>
      </c>
      <c r="C2" s="261"/>
      <c r="D2" s="261"/>
      <c r="E2" s="126"/>
    </row>
    <row r="3" spans="1:5" ht="21" customHeight="1" x14ac:dyDescent="0.25">
      <c r="A3" s="127"/>
      <c r="B3" s="261" t="s">
        <v>152</v>
      </c>
      <c r="C3" s="261"/>
      <c r="D3" s="261"/>
      <c r="E3" s="128"/>
    </row>
    <row r="4" spans="1:5" thickBot="1" x14ac:dyDescent="0.3">
      <c r="A4" s="129"/>
      <c r="B4" s="130"/>
      <c r="C4" s="130"/>
      <c r="D4" s="130"/>
      <c r="E4" s="131"/>
    </row>
    <row r="5" spans="1:5" ht="26.25" customHeight="1" thickBot="1" x14ac:dyDescent="0.3">
      <c r="A5" s="129"/>
      <c r="B5" s="132" t="s">
        <v>76</v>
      </c>
      <c r="C5" s="262"/>
      <c r="D5" s="263"/>
      <c r="E5" s="131"/>
    </row>
    <row r="6" spans="1:5" ht="27.75" customHeight="1" thickBot="1" x14ac:dyDescent="0.3">
      <c r="A6" s="129"/>
      <c r="B6" s="155" t="s">
        <v>77</v>
      </c>
      <c r="C6" s="264"/>
      <c r="D6" s="265"/>
      <c r="E6" s="131"/>
    </row>
    <row r="7" spans="1:5" ht="29.25" customHeight="1" thickBot="1" x14ac:dyDescent="0.3">
      <c r="A7" s="129"/>
      <c r="B7" s="155" t="s">
        <v>153</v>
      </c>
      <c r="C7" s="257" t="s">
        <v>154</v>
      </c>
      <c r="D7" s="258"/>
      <c r="E7" s="131"/>
    </row>
    <row r="8" spans="1:5" ht="16.5" thickBot="1" x14ac:dyDescent="0.3">
      <c r="A8" s="129"/>
      <c r="B8" s="156" t="s">
        <v>155</v>
      </c>
      <c r="C8" s="252"/>
      <c r="D8" s="253"/>
      <c r="E8" s="131"/>
    </row>
    <row r="9" spans="1:5" ht="23.25" customHeight="1" thickBot="1" x14ac:dyDescent="0.3">
      <c r="A9" s="129"/>
      <c r="B9" s="156" t="s">
        <v>155</v>
      </c>
      <c r="C9" s="252"/>
      <c r="D9" s="253"/>
      <c r="E9" s="131"/>
    </row>
    <row r="10" spans="1:5" ht="26.25" customHeight="1" thickBot="1" x14ac:dyDescent="0.3">
      <c r="A10" s="129"/>
      <c r="B10" s="156" t="s">
        <v>155</v>
      </c>
      <c r="C10" s="252"/>
      <c r="D10" s="253"/>
      <c r="E10" s="131"/>
    </row>
    <row r="11" spans="1:5" ht="21.75" customHeight="1" thickBot="1" x14ac:dyDescent="0.3">
      <c r="A11" s="129"/>
      <c r="B11" s="156" t="s">
        <v>155</v>
      </c>
      <c r="C11" s="252"/>
      <c r="D11" s="253"/>
      <c r="E11" s="131"/>
    </row>
    <row r="12" spans="1:5" ht="32.25" thickBot="1" x14ac:dyDescent="0.3">
      <c r="A12" s="129"/>
      <c r="B12" s="157" t="s">
        <v>156</v>
      </c>
      <c r="C12" s="252">
        <f>SUM(C8:D11)</f>
        <v>0</v>
      </c>
      <c r="D12" s="253"/>
      <c r="E12" s="131"/>
    </row>
    <row r="13" spans="1:5" ht="26.25" customHeight="1" thickBot="1" x14ac:dyDescent="0.3">
      <c r="A13" s="129"/>
      <c r="B13" s="157" t="s">
        <v>157</v>
      </c>
      <c r="C13" s="252">
        <f>+C12/616000</f>
        <v>0</v>
      </c>
      <c r="D13" s="253"/>
      <c r="E13" s="131"/>
    </row>
    <row r="14" spans="1:5" ht="24.75" customHeight="1" x14ac:dyDescent="0.25">
      <c r="A14" s="129"/>
      <c r="B14" s="130"/>
      <c r="C14" s="134"/>
      <c r="D14" s="135"/>
      <c r="E14" s="131"/>
    </row>
    <row r="15" spans="1:5" ht="28.5" customHeight="1" thickBot="1" x14ac:dyDescent="0.3">
      <c r="A15" s="129"/>
      <c r="B15" s="130" t="s">
        <v>158</v>
      </c>
      <c r="C15" s="134"/>
      <c r="D15" s="135"/>
      <c r="E15" s="131"/>
    </row>
    <row r="16" spans="1:5" ht="27" customHeight="1" x14ac:dyDescent="0.25">
      <c r="A16" s="129"/>
      <c r="B16" s="136" t="s">
        <v>78</v>
      </c>
      <c r="C16" s="137"/>
      <c r="D16" s="138"/>
      <c r="E16" s="131"/>
    </row>
    <row r="17" spans="1:6" ht="28.5" customHeight="1" x14ac:dyDescent="0.25">
      <c r="A17" s="129"/>
      <c r="B17" s="129" t="s">
        <v>79</v>
      </c>
      <c r="C17" s="139"/>
      <c r="D17" s="131"/>
      <c r="E17" s="131"/>
    </row>
    <row r="18" spans="1:6" ht="15" x14ac:dyDescent="0.25">
      <c r="A18" s="129"/>
      <c r="B18" s="129" t="s">
        <v>80</v>
      </c>
      <c r="C18" s="139"/>
      <c r="D18" s="131"/>
      <c r="E18" s="131"/>
    </row>
    <row r="19" spans="1:6" ht="27" customHeight="1" thickBot="1" x14ac:dyDescent="0.3">
      <c r="A19" s="129"/>
      <c r="B19" s="140" t="s">
        <v>81</v>
      </c>
      <c r="C19" s="141"/>
      <c r="D19" s="142"/>
      <c r="E19" s="131"/>
    </row>
    <row r="20" spans="1:6" ht="27" customHeight="1" thickBot="1" x14ac:dyDescent="0.3">
      <c r="A20" s="129"/>
      <c r="B20" s="254" t="s">
        <v>82</v>
      </c>
      <c r="C20" s="255"/>
      <c r="D20" s="256"/>
      <c r="E20" s="131"/>
    </row>
    <row r="21" spans="1:6" ht="16.5" thickBot="1" x14ac:dyDescent="0.3">
      <c r="A21" s="129"/>
      <c r="B21" s="254" t="s">
        <v>83</v>
      </c>
      <c r="C21" s="255"/>
      <c r="D21" s="256"/>
      <c r="E21" s="131"/>
    </row>
    <row r="22" spans="1:6" x14ac:dyDescent="0.25">
      <c r="A22" s="129"/>
      <c r="B22" s="143" t="s">
        <v>159</v>
      </c>
      <c r="C22" s="144"/>
      <c r="D22" s="135" t="s">
        <v>84</v>
      </c>
      <c r="E22" s="131"/>
    </row>
    <row r="23" spans="1:6" ht="16.5" thickBot="1" x14ac:dyDescent="0.3">
      <c r="A23" s="129"/>
      <c r="B23" s="133" t="s">
        <v>85</v>
      </c>
      <c r="C23" s="145"/>
      <c r="D23" s="146" t="s">
        <v>84</v>
      </c>
      <c r="E23" s="131"/>
    </row>
    <row r="24" spans="1:6" ht="16.5" thickBot="1" x14ac:dyDescent="0.3">
      <c r="A24" s="129"/>
      <c r="B24" s="147"/>
      <c r="C24" s="148"/>
      <c r="D24" s="130"/>
      <c r="E24" s="149"/>
    </row>
    <row r="25" spans="1:6" x14ac:dyDescent="0.25">
      <c r="A25" s="269"/>
      <c r="B25" s="270" t="s">
        <v>86</v>
      </c>
      <c r="C25" s="272" t="s">
        <v>87</v>
      </c>
      <c r="D25" s="273"/>
      <c r="E25" s="274"/>
      <c r="F25" s="266"/>
    </row>
    <row r="26" spans="1:6" ht="16.5" thickBot="1" x14ac:dyDescent="0.3">
      <c r="A26" s="269"/>
      <c r="B26" s="271"/>
      <c r="C26" s="267" t="s">
        <v>88</v>
      </c>
      <c r="D26" s="268"/>
      <c r="E26" s="274"/>
      <c r="F26" s="266"/>
    </row>
    <row r="27" spans="1:6" thickBot="1" x14ac:dyDescent="0.3">
      <c r="A27" s="140"/>
      <c r="B27" s="150"/>
      <c r="C27" s="150"/>
      <c r="D27" s="150"/>
      <c r="E27" s="142"/>
      <c r="F27" s="123"/>
    </row>
    <row r="28" spans="1:6" x14ac:dyDescent="0.25">
      <c r="B28" s="152"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2014-12-11T23:20:21Z</dcterms:modified>
</cp:coreProperties>
</file>